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370" windowHeight="762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calcPr calcId="162913"/>
</workbook>
</file>

<file path=xl/calcChain.xml><?xml version="1.0" encoding="utf-8"?>
<calcChain xmlns="http://schemas.openxmlformats.org/spreadsheetml/2006/main">
  <c r="G21" i="7" l="1"/>
  <c r="G23" i="7"/>
  <c r="G25" i="7"/>
  <c r="G20" i="7"/>
  <c r="G18" i="7"/>
  <c r="G24" i="7"/>
  <c r="G17" i="7"/>
  <c r="G22" i="7"/>
  <c r="G26" i="7"/>
  <c r="G19" i="7"/>
  <c r="G6" i="7"/>
  <c r="G9" i="7"/>
  <c r="G11" i="7"/>
  <c r="G12" i="7"/>
  <c r="G15" i="7"/>
  <c r="G10" i="7"/>
  <c r="G13" i="7"/>
  <c r="G8" i="7"/>
  <c r="G7" i="7"/>
  <c r="G14" i="7"/>
  <c r="G17" i="6"/>
  <c r="G20" i="6"/>
  <c r="G18" i="6"/>
  <c r="G22" i="6"/>
  <c r="G19" i="6"/>
  <c r="G23" i="6"/>
  <c r="G21" i="6"/>
  <c r="G24" i="6"/>
  <c r="G26" i="6"/>
  <c r="G25" i="6"/>
  <c r="G7" i="6"/>
  <c r="G8" i="6"/>
  <c r="G12" i="6"/>
  <c r="G11" i="6"/>
  <c r="G9" i="6"/>
  <c r="G15" i="6"/>
  <c r="G13" i="6"/>
  <c r="G14" i="6"/>
  <c r="G10" i="6"/>
  <c r="G6" i="6"/>
  <c r="G18" i="4"/>
  <c r="G19" i="4"/>
  <c r="G20" i="4"/>
  <c r="G21" i="4"/>
  <c r="G22" i="4"/>
  <c r="G23" i="4"/>
  <c r="G24" i="4"/>
  <c r="G25" i="4"/>
  <c r="G26" i="4"/>
  <c r="G17" i="4"/>
  <c r="G7" i="4"/>
  <c r="G8" i="4"/>
  <c r="G9" i="4"/>
  <c r="G10" i="4"/>
  <c r="G11" i="4"/>
  <c r="G12" i="4"/>
  <c r="G13" i="4"/>
  <c r="G14" i="4"/>
  <c r="G15" i="4"/>
  <c r="G6" i="4"/>
  <c r="G25" i="3"/>
  <c r="G26" i="3"/>
  <c r="G23" i="3"/>
  <c r="G19" i="3"/>
  <c r="G17" i="3"/>
  <c r="G22" i="3"/>
  <c r="G21" i="3"/>
  <c r="G24" i="3"/>
  <c r="G18" i="3"/>
  <c r="G20" i="3"/>
  <c r="G6" i="3"/>
  <c r="G11" i="3"/>
  <c r="G14" i="3"/>
  <c r="G10" i="3"/>
  <c r="G13" i="3"/>
  <c r="G15" i="3"/>
  <c r="G7" i="3"/>
  <c r="G8" i="3"/>
  <c r="G12" i="3"/>
  <c r="G9" i="3"/>
  <c r="G24" i="2"/>
  <c r="G21" i="2"/>
  <c r="G23" i="2"/>
  <c r="G20" i="2"/>
  <c r="G18" i="2"/>
  <c r="G17" i="2"/>
  <c r="G22" i="2"/>
  <c r="G25" i="2"/>
  <c r="G26" i="2"/>
  <c r="G19" i="2"/>
  <c r="G15" i="2"/>
  <c r="G11" i="2"/>
  <c r="G13" i="2"/>
  <c r="G12" i="2"/>
  <c r="G10" i="2"/>
  <c r="G7" i="2"/>
  <c r="G9" i="2"/>
  <c r="G14" i="2"/>
  <c r="G8" i="2"/>
  <c r="G6" i="2"/>
  <c r="G19" i="1"/>
  <c r="G24" i="1"/>
  <c r="G17" i="1"/>
  <c r="G18" i="1"/>
  <c r="G25" i="1"/>
  <c r="G21" i="1"/>
  <c r="G20" i="1"/>
  <c r="G22" i="1"/>
  <c r="G26" i="1"/>
  <c r="G23" i="1"/>
  <c r="G15" i="1"/>
  <c r="G8" i="1"/>
  <c r="G11" i="1"/>
  <c r="G12" i="1"/>
  <c r="G14" i="1"/>
  <c r="G9" i="1"/>
  <c r="G13" i="1"/>
  <c r="G6" i="1"/>
  <c r="G7" i="1"/>
  <c r="G10" i="1"/>
  <c r="I14" i="1" l="1"/>
  <c r="I25" i="1"/>
  <c r="G19" i="5"/>
  <c r="G17" i="5"/>
  <c r="G24" i="5"/>
  <c r="G25" i="5"/>
  <c r="G22" i="5"/>
  <c r="G18" i="5"/>
  <c r="G23" i="5"/>
  <c r="G26" i="5"/>
  <c r="G20" i="5"/>
  <c r="G21" i="5"/>
  <c r="G12" i="5"/>
  <c r="G10" i="5"/>
  <c r="G11" i="5"/>
  <c r="G15" i="5"/>
  <c r="G13" i="5"/>
  <c r="G7" i="5"/>
  <c r="G8" i="5"/>
  <c r="G6" i="5"/>
  <c r="G9" i="5"/>
  <c r="G14" i="5"/>
  <c r="I25" i="7" l="1"/>
  <c r="I25" i="6"/>
  <c r="I14" i="7"/>
  <c r="I14" i="6"/>
  <c r="I25" i="5"/>
  <c r="I14" i="5"/>
  <c r="I25" i="4"/>
  <c r="I14" i="4"/>
  <c r="I25" i="3"/>
  <c r="I14" i="3"/>
  <c r="I25" i="2"/>
  <c r="I14" i="2"/>
  <c r="H28" i="6" l="1"/>
  <c r="H28" i="7"/>
  <c r="H28" i="4"/>
  <c r="H28" i="3"/>
  <c r="H28" i="2"/>
  <c r="H28" i="5"/>
  <c r="H28" i="1"/>
  <c r="L9" i="8" l="1"/>
  <c r="L7" i="8"/>
  <c r="L12" i="8"/>
  <c r="L6" i="8"/>
  <c r="L10" i="8"/>
  <c r="L11" i="8"/>
  <c r="L8" i="8"/>
</calcChain>
</file>

<file path=xl/sharedStrings.xml><?xml version="1.0" encoding="utf-8"?>
<sst xmlns="http://schemas.openxmlformats.org/spreadsheetml/2006/main" count="387" uniqueCount="274">
  <si>
    <t xml:space="preserve">Сводный протокол   муниципального этапа </t>
  </si>
  <si>
    <t>Всероссийские спортивные игры школьников "Президентские спортивные игры" 2006-2007г.г.р.</t>
  </si>
  <si>
    <t xml:space="preserve"> команда МБОУ "СОШ" №2     г.Лениногорск (город)   2019г.</t>
  </si>
  <si>
    <t>№                                                                                                                                                                                     п/п</t>
  </si>
  <si>
    <t>Ф.И.О</t>
  </si>
  <si>
    <t xml:space="preserve">Бег на 30м                       </t>
  </si>
  <si>
    <t>Очки</t>
  </si>
  <si>
    <t xml:space="preserve">Бег на 800м (м.) 600м (д.) </t>
  </si>
  <si>
    <t>Результат</t>
  </si>
  <si>
    <t>ИТОГО</t>
  </si>
  <si>
    <t>Сумма</t>
  </si>
  <si>
    <t>Место</t>
  </si>
  <si>
    <t>Суммарный показатель:</t>
  </si>
  <si>
    <t>Главный судья:______________________Хасанова Р.Н.</t>
  </si>
  <si>
    <t>Главный секретарь:___________________Сидюкова Р.А.</t>
  </si>
  <si>
    <t xml:space="preserve"> команда МБОУ "СОШ" №4     г.Лениногорск (город)   2019г.</t>
  </si>
  <si>
    <t xml:space="preserve"> команда МБОУ "СОШ" №6     г.Лениногорск (город)   2019г.</t>
  </si>
  <si>
    <t xml:space="preserve"> команда МБОУ "СОШ" №7     г.Лениногорск (город)   2019г.</t>
  </si>
  <si>
    <t xml:space="preserve"> команда МБОУ "СОШ" №10     г.Лениногорск (город)   2019г.</t>
  </si>
  <si>
    <t xml:space="preserve"> команда МБОУ "Гимназия" 11     г.Лениногорск (город)   2019г.</t>
  </si>
  <si>
    <t xml:space="preserve"> команда МБОУ "СОШ" №13     г.Лениногорск (город)   2019г.</t>
  </si>
  <si>
    <t>Команда</t>
  </si>
  <si>
    <r>
      <t xml:space="preserve">Настольный теннис  (девочки)    </t>
    </r>
    <r>
      <rPr>
        <b/>
        <sz val="12"/>
        <color theme="1"/>
        <rFont val="Times New Roman"/>
        <family val="1"/>
        <charset val="204"/>
      </rPr>
      <t>Место</t>
    </r>
  </si>
  <si>
    <r>
      <t xml:space="preserve">Настольный теннис   (мальчики)     </t>
    </r>
    <r>
      <rPr>
        <b/>
        <sz val="12"/>
        <color theme="1"/>
        <rFont val="Times New Roman"/>
        <family val="1"/>
        <charset val="204"/>
      </rPr>
      <t>Место</t>
    </r>
  </si>
  <si>
    <r>
      <t xml:space="preserve">Баскетбол (девушки)    </t>
    </r>
    <r>
      <rPr>
        <b/>
        <sz val="12"/>
        <color theme="1"/>
        <rFont val="Times New Roman"/>
        <family val="1"/>
        <charset val="204"/>
      </rPr>
      <t>Место</t>
    </r>
  </si>
  <si>
    <t>Муниципальное бюджетное образовательное  учреждение "СОШ №4"</t>
  </si>
  <si>
    <t>Муниципальное бюджетное образовательное  учреждение "СОШ № 10  "</t>
  </si>
  <si>
    <t>Муниципальное бюджетное образовательное  учреждение "СОШ №2"</t>
  </si>
  <si>
    <t>Главный секретарь___________________Сидюкова Р.А.</t>
  </si>
  <si>
    <r>
      <t xml:space="preserve">Смешанная эстафета     (4Х4)  </t>
    </r>
    <r>
      <rPr>
        <b/>
        <sz val="12"/>
        <color theme="1"/>
        <rFont val="Times New Roman"/>
        <family val="1"/>
        <charset val="204"/>
      </rPr>
      <t>Место</t>
    </r>
  </si>
  <si>
    <r>
      <t xml:space="preserve">Баскетбол (юноши)        </t>
    </r>
    <r>
      <rPr>
        <b/>
        <sz val="12"/>
        <color theme="1"/>
        <rFont val="Times New Roman"/>
        <family val="1"/>
        <charset val="204"/>
      </rPr>
      <t>Место</t>
    </r>
  </si>
  <si>
    <t>Муниципальное бюджетное образовательное  учреждение "СОШ №6"</t>
  </si>
  <si>
    <t>Муниципальное бюджетное образовательное  учреждение "СОШ №7"</t>
  </si>
  <si>
    <t>Муниципальное бюджетное образовательное  учреждение "СОШ №13"</t>
  </si>
  <si>
    <t>Муниципальное бюджетное образовательное  учреждение "Гимназия № 11"</t>
  </si>
  <si>
    <r>
      <t xml:space="preserve">Шашки мальчики </t>
    </r>
    <r>
      <rPr>
        <b/>
        <sz val="12"/>
        <color theme="1"/>
        <rFont val="Times New Roman"/>
        <family val="1"/>
        <charset val="204"/>
      </rPr>
      <t>Место</t>
    </r>
  </si>
  <si>
    <r>
      <t xml:space="preserve">Шашки девочки </t>
    </r>
    <r>
      <rPr>
        <b/>
        <sz val="12"/>
        <color theme="1"/>
        <rFont val="Times New Roman"/>
        <family val="1"/>
        <charset val="204"/>
      </rPr>
      <t>Место</t>
    </r>
  </si>
  <si>
    <t xml:space="preserve">  г.Лениногорск (город)   2019 г.</t>
  </si>
  <si>
    <r>
      <t xml:space="preserve">Л/а многоборье    </t>
    </r>
    <r>
      <rPr>
        <b/>
        <sz val="12"/>
        <color theme="1"/>
        <rFont val="Times New Roman"/>
        <family val="1"/>
        <charset val="204"/>
      </rPr>
      <t>Место</t>
    </r>
  </si>
  <si>
    <r>
      <t xml:space="preserve">Л/а многоборье    </t>
    </r>
    <r>
      <rPr>
        <b/>
        <sz val="12"/>
        <color theme="1"/>
        <rFont val="Times New Roman"/>
        <family val="1"/>
        <charset val="204"/>
      </rPr>
      <t>Баллы</t>
    </r>
  </si>
  <si>
    <t>Колбасова Виктория Александровна</t>
  </si>
  <si>
    <t>Каримова Яна Игоревна</t>
  </si>
  <si>
    <t>Гареева Луиза Радиковна</t>
  </si>
  <si>
    <t>Уденеева Дарья Константиновна</t>
  </si>
  <si>
    <t>Сабитова Карина Наилевна</t>
  </si>
  <si>
    <t>Агамалиева Айтац Сейран кызы</t>
  </si>
  <si>
    <t>Антонова Элина Даниловна</t>
  </si>
  <si>
    <t>Толстова Юлиана Андреевна</t>
  </si>
  <si>
    <t>Дюмина Дарья Викторовна</t>
  </si>
  <si>
    <t>Кудашев Илья Алексеевич</t>
  </si>
  <si>
    <t>Пестряков Глеб Александрович</t>
  </si>
  <si>
    <t>Фархутдинов Тимур Рустемович</t>
  </si>
  <si>
    <t>Хасаншин Данил Айдарович</t>
  </si>
  <si>
    <t>Львов Владислав Денисович</t>
  </si>
  <si>
    <t>Вильданов Ильхам Ильнурович</t>
  </si>
  <si>
    <t>Романов Тимофей Иванович</t>
  </si>
  <si>
    <t>Салахов Артур Ревалевич</t>
  </si>
  <si>
    <t>Матмурадов Азат Давранович</t>
  </si>
  <si>
    <t>Шамсуаров Айнур Алмазович</t>
  </si>
  <si>
    <t>Ярдановат Карина Ибрагимовна</t>
  </si>
  <si>
    <t>Зайцева Кира Юрьевна</t>
  </si>
  <si>
    <t>Задорожная Дарья Витальевна</t>
  </si>
  <si>
    <t>Садыкова Cнежана Артуровна</t>
  </si>
  <si>
    <t>Хуснутдинова Эвелина Руслановна</t>
  </si>
  <si>
    <t>СафиуллинаКристина Эдуардовна</t>
  </si>
  <si>
    <t>Ахметшина Сабина Рамилевна</t>
  </si>
  <si>
    <t>Харасова Эльвира Нафисовна</t>
  </si>
  <si>
    <t>Иксанова Элина Рустемовна</t>
  </si>
  <si>
    <t>Шагиева Виктория Дмитриевна</t>
  </si>
  <si>
    <t>Петров  Константин Викторович</t>
  </si>
  <si>
    <t>Тимошкин Артём Максимович</t>
  </si>
  <si>
    <t>ГалимовАйдар Рамилевич</t>
  </si>
  <si>
    <t>Теребинов Дмитрий Сергеевич</t>
  </si>
  <si>
    <t>АтнагуловДамир Сарханович</t>
  </si>
  <si>
    <t>МитряевЕлизар Андреевич</t>
  </si>
  <si>
    <t>ВильдановИльданАйдарович</t>
  </si>
  <si>
    <t>Малов Денис Дмитриевич</t>
  </si>
  <si>
    <t>Мингазов Альберт Ильфатович</t>
  </si>
  <si>
    <t>Какулиа Михаил Пеликсович</t>
  </si>
  <si>
    <t>Билалов Ислам Айдарович</t>
  </si>
  <si>
    <t>Гиниятуллин Тимур Айратович</t>
  </si>
  <si>
    <t>Низамов Айдар Ильнарович</t>
  </si>
  <si>
    <t>Саримов Даниил Айратович</t>
  </si>
  <si>
    <t>Сулейманов Айдар Маратович</t>
  </si>
  <si>
    <t>Ахметов Камиль Шамилевич</t>
  </si>
  <si>
    <t>Вацков Денис Александрович</t>
  </si>
  <si>
    <t>Давлетшин Артём Ленарович</t>
  </si>
  <si>
    <t>Медведев Евгений Алексеевич</t>
  </si>
  <si>
    <t>Нуруллин Айнур Айратович</t>
  </si>
  <si>
    <t>Костюнина Юлия Антоновна</t>
  </si>
  <si>
    <t>Обухова Софья Михайловна</t>
  </si>
  <si>
    <t>Серикова Дарья Евгеньевна</t>
  </si>
  <si>
    <t>Галимова Камилла Рамилевна</t>
  </si>
  <si>
    <t>Марчина Анастасия Александровна</t>
  </si>
  <si>
    <t>Матягина Мария Александровна</t>
  </si>
  <si>
    <t>Каримуллина Эльвина Исхатовна</t>
  </si>
  <si>
    <t>Верина Доминика Сергеевна</t>
  </si>
  <si>
    <t>Багманова Алина Руслановна</t>
  </si>
  <si>
    <t>Дмитриева Софья Сергеевна</t>
  </si>
  <si>
    <t>Корнилова Е.</t>
  </si>
  <si>
    <t>Неустроева Д.</t>
  </si>
  <si>
    <t>Кондратьева Я.</t>
  </si>
  <si>
    <t>Шайхутдинова А.</t>
  </si>
  <si>
    <t>Хуснутдинова А.</t>
  </si>
  <si>
    <t>Минибаева Р.</t>
  </si>
  <si>
    <t>Бострикова А.</t>
  </si>
  <si>
    <t>Исковская У.</t>
  </si>
  <si>
    <t>Васильев А.</t>
  </si>
  <si>
    <t>Козлов В.</t>
  </si>
  <si>
    <t>Ханиев Б.</t>
  </si>
  <si>
    <t>Михайлов А.</t>
  </si>
  <si>
    <t>Ковтун Д.</t>
  </si>
  <si>
    <t>Картежников Н.</t>
  </si>
  <si>
    <t>Григорьев В.</t>
  </si>
  <si>
    <t>Анисимов И.</t>
  </si>
  <si>
    <t>Лимонов Я.</t>
  </si>
  <si>
    <t>Амирханов Айнур Ленарович</t>
  </si>
  <si>
    <t>Зиганшин Ралиф Фанисович</t>
  </si>
  <si>
    <t>Салахов Тимур Марселевич</t>
  </si>
  <si>
    <t>Матмурадов Ильназ Давранович</t>
  </si>
  <si>
    <t>Валиев Ильнар Нафисович</t>
  </si>
  <si>
    <t>Таганов Салават Артурович</t>
  </si>
  <si>
    <t>Фазлыев Риназ Рафисович</t>
  </si>
  <si>
    <t>Мустафаев Самир Саррафович</t>
  </si>
  <si>
    <t>Хуснутдинов  Булат Рустемович</t>
  </si>
  <si>
    <t>Ямалдинов Айдар Радикович</t>
  </si>
  <si>
    <t>Киселева Виктория Вячеславовна</t>
  </si>
  <si>
    <t>Минова Ксения Евгеньевна</t>
  </si>
  <si>
    <t>Шакирзянова Азалия Алмазовна</t>
  </si>
  <si>
    <t>Багманова Ильвина Маратовна</t>
  </si>
  <si>
    <t>Миргалиева Айсылу Рамилевна</t>
  </si>
  <si>
    <t>Сахапова Алиса Римовна</t>
  </si>
  <si>
    <t>Харрасова Гаделия Рустемовна</t>
  </si>
  <si>
    <t>Бикбова Аделина Айратовна</t>
  </si>
  <si>
    <t xml:space="preserve">Юнусова Рамина Равилевна  </t>
  </si>
  <si>
    <t>Газданова Эмма Юрьевна</t>
  </si>
  <si>
    <t>Кашапова Диана</t>
  </si>
  <si>
    <t>Степанова Диана</t>
  </si>
  <si>
    <t>Альчина  Дарья Вячеславовна</t>
  </si>
  <si>
    <t>Хакимова Алина Ришатовна</t>
  </si>
  <si>
    <t>Галлиулина Рената Азизовна</t>
  </si>
  <si>
    <t>Аблиева Алина Шафкатовна</t>
  </si>
  <si>
    <t>Зайнетдинов  Равиль  Айратович</t>
  </si>
  <si>
    <t>Юнусов  Айнур  Ленарович</t>
  </si>
  <si>
    <t>Шульпин Виктор Сергеевич</t>
  </si>
  <si>
    <t>Садретдинов Эмиль Марселевич</t>
  </si>
  <si>
    <t>Максимов Данил Эльнурович</t>
  </si>
  <si>
    <t>Салимов Ильшат Ринатович</t>
  </si>
  <si>
    <t>Гараев Азамат Ильнарович</t>
  </si>
  <si>
    <t>Мустаев Артем Петрович</t>
  </si>
  <si>
    <t>Асабин Егор Олегович</t>
  </si>
  <si>
    <t>Данилов Айдар Наилевич</t>
  </si>
  <si>
    <t xml:space="preserve">Андреева Вероника   Викторовна  </t>
  </si>
  <si>
    <t>Микулова Яна Антоновна</t>
  </si>
  <si>
    <t>Реуцкая П.(Иванова)</t>
  </si>
  <si>
    <t>Хасанова И. (Мингазова)</t>
  </si>
  <si>
    <t>Романов А. (Орленко)</t>
  </si>
  <si>
    <t>Шпаковская Дарья Андреевна(Колышева)</t>
  </si>
  <si>
    <t>Макарова Дарья Алексеевна (Низамеева)</t>
  </si>
  <si>
    <t>Ибрагимова Эмилия(Карпова)</t>
  </si>
  <si>
    <t>2.59.91</t>
  </si>
  <si>
    <t>2.18.42</t>
  </si>
  <si>
    <t>2.24.70</t>
  </si>
  <si>
    <t>2.33.37</t>
  </si>
  <si>
    <t>2.37.34</t>
  </si>
  <si>
    <t>2.52.76</t>
  </si>
  <si>
    <t>2.19.48</t>
  </si>
  <si>
    <t>2.29.73</t>
  </si>
  <si>
    <t>2.16.80</t>
  </si>
  <si>
    <t>2,12,60</t>
  </si>
  <si>
    <t>2,09,50</t>
  </si>
  <si>
    <t>2,46,05</t>
  </si>
  <si>
    <t>2,25,65</t>
  </si>
  <si>
    <t>2,33,72</t>
  </si>
  <si>
    <t>2,39,98</t>
  </si>
  <si>
    <t>2,33,53</t>
  </si>
  <si>
    <t>2,32,81</t>
  </si>
  <si>
    <t>2,46,49</t>
  </si>
  <si>
    <t>2,33,98</t>
  </si>
  <si>
    <t>2,29,84</t>
  </si>
  <si>
    <t>2,22,38</t>
  </si>
  <si>
    <t>2,24,35</t>
  </si>
  <si>
    <t>2,26,93</t>
  </si>
  <si>
    <t>2,27,12</t>
  </si>
  <si>
    <t>2,40,10</t>
  </si>
  <si>
    <t>2,26,07</t>
  </si>
  <si>
    <t>2,35,16</t>
  </si>
  <si>
    <t>2,17,27</t>
  </si>
  <si>
    <t>2,34,91</t>
  </si>
  <si>
    <t>2,41,10</t>
  </si>
  <si>
    <t>2,30,95</t>
  </si>
  <si>
    <t>2,23,93</t>
  </si>
  <si>
    <t>3,01,24</t>
  </si>
  <si>
    <t>2,37,32</t>
  </si>
  <si>
    <t>2,41,63</t>
  </si>
  <si>
    <t>2,44,62</t>
  </si>
  <si>
    <t>2,32,24</t>
  </si>
  <si>
    <t>3,01,48</t>
  </si>
  <si>
    <t>2,22,59</t>
  </si>
  <si>
    <t>3,05,50</t>
  </si>
  <si>
    <t>2,29,08</t>
  </si>
  <si>
    <t>2,29,71</t>
  </si>
  <si>
    <t>2,31,27</t>
  </si>
  <si>
    <t>3,16,25</t>
  </si>
  <si>
    <t>3,04,34</t>
  </si>
  <si>
    <t>3,06,86</t>
  </si>
  <si>
    <t>3,06,13</t>
  </si>
  <si>
    <t>2,47,62</t>
  </si>
  <si>
    <t>2,30,20</t>
  </si>
  <si>
    <t>3,02,25</t>
  </si>
  <si>
    <t>2,15,70</t>
  </si>
  <si>
    <t>2,18,60</t>
  </si>
  <si>
    <t>2,25,70</t>
  </si>
  <si>
    <t>2,17,43</t>
  </si>
  <si>
    <t>3,09,40</t>
  </si>
  <si>
    <t>2,20,23</t>
  </si>
  <si>
    <t>3,01,70</t>
  </si>
  <si>
    <t>3,07,23</t>
  </si>
  <si>
    <t>3,43,73</t>
  </si>
  <si>
    <t>3,38,22</t>
  </si>
  <si>
    <t>4,07,09</t>
  </si>
  <si>
    <t>3,26,73</t>
  </si>
  <si>
    <t>3,31,96</t>
  </si>
  <si>
    <t>4,02,28</t>
  </si>
  <si>
    <t>3,38,57</t>
  </si>
  <si>
    <t>3,44,09</t>
  </si>
  <si>
    <t>3,34,73</t>
  </si>
  <si>
    <t>3,56,22</t>
  </si>
  <si>
    <t>3,19,62</t>
  </si>
  <si>
    <t>2,55,29</t>
  </si>
  <si>
    <t>3,09,25</t>
  </si>
  <si>
    <t>3,16,63</t>
  </si>
  <si>
    <t>2,52,07</t>
  </si>
  <si>
    <t>3,04,91</t>
  </si>
  <si>
    <t>3,21,23</t>
  </si>
  <si>
    <t>3,23,95</t>
  </si>
  <si>
    <t>3,06,88</t>
  </si>
  <si>
    <t>3,34,91</t>
  </si>
  <si>
    <t>3,04,95</t>
  </si>
  <si>
    <t>3,18,50</t>
  </si>
  <si>
    <t>3,08,36</t>
  </si>
  <si>
    <t>3,07,20</t>
  </si>
  <si>
    <t>3,05,26</t>
  </si>
  <si>
    <t>2,53,60</t>
  </si>
  <si>
    <t>3,18,92</t>
  </si>
  <si>
    <t>2,59,17</t>
  </si>
  <si>
    <t>3,06,95</t>
  </si>
  <si>
    <t>2,55,10</t>
  </si>
  <si>
    <t>3,05,79</t>
  </si>
  <si>
    <t>3,06,12</t>
  </si>
  <si>
    <t>2,58,90</t>
  </si>
  <si>
    <t>3,10,88</t>
  </si>
  <si>
    <t>3,21,48</t>
  </si>
  <si>
    <t>3,02,07</t>
  </si>
  <si>
    <t>3,01,66</t>
  </si>
  <si>
    <t>3,11,15</t>
  </si>
  <si>
    <t>3,47,76</t>
  </si>
  <si>
    <t>3,59,49</t>
  </si>
  <si>
    <t>3,19,80</t>
  </si>
  <si>
    <t>3,29,45</t>
  </si>
  <si>
    <t>3,07,82</t>
  </si>
  <si>
    <t>3,18,91</t>
  </si>
  <si>
    <t>3,31,07</t>
  </si>
  <si>
    <t>3,23,05</t>
  </si>
  <si>
    <t>3,31,38</t>
  </si>
  <si>
    <t>3,56,54</t>
  </si>
  <si>
    <t>3,21,66</t>
  </si>
  <si>
    <t>3,26,29</t>
  </si>
  <si>
    <t>4,19,50</t>
  </si>
  <si>
    <t>3,31,28</t>
  </si>
  <si>
    <t>3,25,10</t>
  </si>
  <si>
    <t>4,11,84</t>
  </si>
  <si>
    <t>3,17,40</t>
  </si>
  <si>
    <t>3,50,63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</si>
</sst>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4" xfId="0" applyFont="1" applyBorder="1"/>
    <xf numFmtId="0" fontId="0" fillId="0" borderId="1" xfId="0" applyBorder="1"/>
    <xf numFmtId="0" fontId="2" fillId="0" borderId="0" xfId="0" applyFont="1"/>
    <xf numFmtId="0" fontId="0" fillId="0" borderId="4" xfId="0" applyBorder="1"/>
    <xf numFmtId="0" fontId="2" fillId="0" borderId="2" xfId="0" applyFont="1" applyBorder="1"/>
    <xf numFmtId="0" fontId="2" fillId="0" borderId="3" xfId="0" applyFont="1" applyBorder="1"/>
    <xf numFmtId="0" fontId="2" fillId="0" borderId="0" xfId="0" applyFont="1"/>
    <xf numFmtId="0" fontId="2" fillId="0" borderId="0" xfId="0" applyFont="1"/>
    <xf numFmtId="0" fontId="3" fillId="0" borderId="1" xfId="0" applyFont="1" applyBorder="1"/>
    <xf numFmtId="0" fontId="0" fillId="0" borderId="0" xfId="0" applyBorder="1"/>
    <xf numFmtId="0" fontId="2" fillId="0" borderId="0" xfId="0" applyFont="1"/>
    <xf numFmtId="0" fontId="0" fillId="0" borderId="5" xfId="0" applyBorder="1"/>
    <xf numFmtId="0" fontId="4" fillId="0" borderId="8" xfId="0" applyFont="1" applyBorder="1"/>
    <xf numFmtId="0" fontId="0" fillId="0" borderId="8" xfId="0" applyBorder="1"/>
    <xf numFmtId="0" fontId="2" fillId="0" borderId="1" xfId="0" applyFont="1" applyBorder="1" applyAlignment="1">
      <alignment vertical="top" wrapText="1"/>
    </xf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12" xfId="0" applyFont="1" applyBorder="1"/>
    <xf numFmtId="0" fontId="2" fillId="0" borderId="13" xfId="0" applyFont="1" applyBorder="1"/>
    <xf numFmtId="0" fontId="2" fillId="0" borderId="11" xfId="0" applyFont="1" applyBorder="1"/>
    <xf numFmtId="0" fontId="2" fillId="0" borderId="1" xfId="0" applyFont="1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4" xfId="0" applyFont="1" applyBorder="1"/>
    <xf numFmtId="0" fontId="7" fillId="2" borderId="1" xfId="0" applyFont="1" applyFill="1" applyBorder="1" applyAlignment="1">
      <alignment vertical="center" wrapText="1"/>
    </xf>
    <xf numFmtId="14" fontId="2" fillId="0" borderId="1" xfId="0" applyNumberFormat="1" applyFont="1" applyBorder="1"/>
    <xf numFmtId="0" fontId="8" fillId="0" borderId="1" xfId="0" applyFont="1" applyBorder="1"/>
    <xf numFmtId="0" fontId="8" fillId="0" borderId="5" xfId="0" applyFont="1" applyBorder="1"/>
    <xf numFmtId="0" fontId="8" fillId="0" borderId="4" xfId="0" applyFont="1" applyBorder="1"/>
    <xf numFmtId="0" fontId="4" fillId="0" borderId="10" xfId="0" applyFont="1" applyBorder="1"/>
    <xf numFmtId="0" fontId="2" fillId="0" borderId="0" xfId="0" applyFont="1" applyBorder="1"/>
    <xf numFmtId="0" fontId="3" fillId="0" borderId="10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7" xfId="0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0" fontId="2" fillId="0" borderId="1" xfId="0" applyFont="1" applyBorder="1"/>
    <xf numFmtId="0" fontId="2" fillId="0" borderId="15" xfId="0" applyFont="1" applyBorder="1"/>
    <xf numFmtId="0" fontId="2" fillId="0" borderId="16" xfId="0" applyFont="1" applyBorder="1"/>
    <xf numFmtId="0" fontId="4" fillId="0" borderId="17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1" xfId="0" applyFont="1" applyBorder="1" applyAlignment="1">
      <alignment vertical="top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3" zoomScale="80" zoomScaleNormal="80" workbookViewId="0">
      <selection activeCell="O21" sqref="O21"/>
    </sheetView>
  </sheetViews>
  <sheetFormatPr defaultRowHeight="15" x14ac:dyDescent="0.25"/>
  <cols>
    <col min="1" max="1" width="5.42578125" customWidth="1"/>
    <col min="2" max="2" width="36.85546875" customWidth="1"/>
    <col min="3" max="3" width="11.5703125" customWidth="1"/>
    <col min="5" max="5" width="16.5703125" customWidth="1"/>
  </cols>
  <sheetData>
    <row r="1" spans="1:10" ht="18.75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8.75" x14ac:dyDescent="0.3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31.5" x14ac:dyDescent="0.25">
      <c r="A4" s="48" t="s">
        <v>3</v>
      </c>
      <c r="B4" s="49" t="s">
        <v>4</v>
      </c>
      <c r="C4" s="3" t="s">
        <v>5</v>
      </c>
      <c r="D4" s="49" t="s">
        <v>6</v>
      </c>
      <c r="E4" s="3" t="s">
        <v>7</v>
      </c>
      <c r="F4" s="50" t="s">
        <v>6</v>
      </c>
      <c r="G4" s="50" t="s">
        <v>10</v>
      </c>
      <c r="H4" s="50" t="s">
        <v>11</v>
      </c>
    </row>
    <row r="5" spans="1:10" ht="15.75" x14ac:dyDescent="0.25">
      <c r="A5" s="48"/>
      <c r="B5" s="49"/>
      <c r="C5" s="4" t="s">
        <v>8</v>
      </c>
      <c r="D5" s="49"/>
      <c r="E5" s="4" t="s">
        <v>8</v>
      </c>
      <c r="F5" s="51"/>
      <c r="G5" s="51"/>
      <c r="H5" s="51"/>
    </row>
    <row r="6" spans="1:10" ht="15.75" x14ac:dyDescent="0.25">
      <c r="A6" s="22">
        <v>1</v>
      </c>
      <c r="B6" s="27" t="s">
        <v>67</v>
      </c>
      <c r="C6" s="31">
        <v>4.76</v>
      </c>
      <c r="D6" s="27">
        <v>129</v>
      </c>
      <c r="E6" s="33" t="s">
        <v>169</v>
      </c>
      <c r="F6" s="34">
        <v>90</v>
      </c>
      <c r="G6" s="34">
        <f t="shared" ref="G6" si="0">D6+F6</f>
        <v>219</v>
      </c>
      <c r="H6" s="34"/>
    </row>
    <row r="7" spans="1:10" ht="15.75" x14ac:dyDescent="0.25">
      <c r="A7" s="22">
        <v>2</v>
      </c>
      <c r="B7" s="27" t="s">
        <v>68</v>
      </c>
      <c r="C7" s="31">
        <v>5.15</v>
      </c>
      <c r="D7" s="27">
        <v>105</v>
      </c>
      <c r="E7" s="27" t="s">
        <v>168</v>
      </c>
      <c r="F7" s="34">
        <v>82</v>
      </c>
      <c r="G7" s="34">
        <f t="shared" ref="G7:G15" si="1">D7+F7</f>
        <v>187</v>
      </c>
      <c r="H7" s="34"/>
    </row>
    <row r="8" spans="1:10" ht="15.75" x14ac:dyDescent="0.25">
      <c r="A8" s="22">
        <v>3</v>
      </c>
      <c r="B8" s="30" t="s">
        <v>61</v>
      </c>
      <c r="C8" s="31">
        <v>5.16</v>
      </c>
      <c r="D8" s="27">
        <v>105</v>
      </c>
      <c r="E8" s="27" t="s">
        <v>161</v>
      </c>
      <c r="F8" s="34">
        <v>78</v>
      </c>
      <c r="G8" s="34">
        <f t="shared" si="1"/>
        <v>183</v>
      </c>
      <c r="H8" s="34"/>
    </row>
    <row r="9" spans="1:10" ht="15.75" x14ac:dyDescent="0.25">
      <c r="A9" s="22">
        <v>4</v>
      </c>
      <c r="B9" s="27" t="s">
        <v>65</v>
      </c>
      <c r="C9" s="31">
        <v>5.42</v>
      </c>
      <c r="D9" s="27">
        <v>89</v>
      </c>
      <c r="E9" s="27" t="s">
        <v>166</v>
      </c>
      <c r="F9" s="34">
        <v>76</v>
      </c>
      <c r="G9" s="34">
        <f t="shared" si="1"/>
        <v>165</v>
      </c>
      <c r="H9" s="34"/>
    </row>
    <row r="10" spans="1:10" ht="15.75" x14ac:dyDescent="0.25">
      <c r="A10" s="22">
        <v>5</v>
      </c>
      <c r="B10" s="27" t="s">
        <v>59</v>
      </c>
      <c r="C10" s="31">
        <v>5.58</v>
      </c>
      <c r="D10" s="27">
        <v>80</v>
      </c>
      <c r="E10" s="27" t="s">
        <v>162</v>
      </c>
      <c r="F10" s="34">
        <v>66</v>
      </c>
      <c r="G10" s="34">
        <f t="shared" si="1"/>
        <v>146</v>
      </c>
      <c r="H10" s="34"/>
    </row>
    <row r="11" spans="1:10" ht="15.75" x14ac:dyDescent="0.25">
      <c r="A11" s="22">
        <v>6</v>
      </c>
      <c r="B11" s="27" t="s">
        <v>62</v>
      </c>
      <c r="C11" s="31">
        <v>5.3</v>
      </c>
      <c r="D11" s="27">
        <v>97</v>
      </c>
      <c r="E11" s="27" t="s">
        <v>163</v>
      </c>
      <c r="F11" s="34">
        <v>48</v>
      </c>
      <c r="G11" s="34">
        <f t="shared" si="1"/>
        <v>145</v>
      </c>
      <c r="H11" s="34"/>
    </row>
    <row r="12" spans="1:10" ht="15.75" x14ac:dyDescent="0.25">
      <c r="A12" s="22">
        <v>7</v>
      </c>
      <c r="B12" s="27" t="s">
        <v>63</v>
      </c>
      <c r="C12" s="31">
        <v>5.22</v>
      </c>
      <c r="D12" s="27">
        <v>101</v>
      </c>
      <c r="E12" s="27" t="s">
        <v>164</v>
      </c>
      <c r="F12" s="34">
        <v>40</v>
      </c>
      <c r="G12" s="34">
        <f t="shared" si="1"/>
        <v>141</v>
      </c>
      <c r="H12" s="34"/>
    </row>
    <row r="13" spans="1:10" ht="16.5" thickBot="1" x14ac:dyDescent="0.3">
      <c r="A13" s="22">
        <v>8</v>
      </c>
      <c r="B13" s="27" t="s">
        <v>66</v>
      </c>
      <c r="C13" s="31">
        <v>5.58</v>
      </c>
      <c r="D13" s="27">
        <v>80</v>
      </c>
      <c r="E13" s="27" t="s">
        <v>167</v>
      </c>
      <c r="F13" s="34">
        <v>56</v>
      </c>
      <c r="G13" s="34">
        <f t="shared" si="1"/>
        <v>136</v>
      </c>
      <c r="H13" s="34"/>
      <c r="I13" s="14"/>
    </row>
    <row r="14" spans="1:10" ht="16.5" thickBot="1" x14ac:dyDescent="0.3">
      <c r="A14" s="22">
        <v>9</v>
      </c>
      <c r="B14" s="27" t="s">
        <v>64</v>
      </c>
      <c r="C14" s="31">
        <v>5.28</v>
      </c>
      <c r="D14" s="27">
        <v>98</v>
      </c>
      <c r="E14" s="27" t="s">
        <v>165</v>
      </c>
      <c r="F14" s="34">
        <v>13</v>
      </c>
      <c r="G14" s="34">
        <f t="shared" si="1"/>
        <v>111</v>
      </c>
      <c r="H14" s="35"/>
      <c r="I14" s="17">
        <f>G6+G7+G8+G9+G10+G11+G12+G13+G14</f>
        <v>1433</v>
      </c>
    </row>
    <row r="15" spans="1:10" ht="15.75" x14ac:dyDescent="0.25">
      <c r="A15" s="22">
        <v>10</v>
      </c>
      <c r="B15" s="27" t="s">
        <v>60</v>
      </c>
      <c r="C15" s="31">
        <v>5.5</v>
      </c>
      <c r="D15" s="27">
        <v>85</v>
      </c>
      <c r="E15" s="27" t="s">
        <v>160</v>
      </c>
      <c r="F15" s="34">
        <v>0</v>
      </c>
      <c r="G15" s="34">
        <f t="shared" si="1"/>
        <v>85</v>
      </c>
      <c r="H15" s="34"/>
    </row>
    <row r="16" spans="1:10" ht="15.75" x14ac:dyDescent="0.25">
      <c r="A16" s="40" t="s">
        <v>9</v>
      </c>
      <c r="B16" s="41"/>
      <c r="C16" s="5"/>
      <c r="D16" s="5"/>
      <c r="E16" s="5"/>
      <c r="F16" s="34"/>
      <c r="G16" s="34"/>
      <c r="H16" s="34"/>
    </row>
    <row r="17" spans="1:9" ht="15.75" x14ac:dyDescent="0.25">
      <c r="A17" s="22">
        <v>1</v>
      </c>
      <c r="B17" s="30" t="s">
        <v>72</v>
      </c>
      <c r="C17" s="31">
        <v>4.5199999999999996</v>
      </c>
      <c r="D17" s="27">
        <v>129</v>
      </c>
      <c r="E17" s="27" t="s">
        <v>221</v>
      </c>
      <c r="F17" s="34">
        <v>42</v>
      </c>
      <c r="G17" s="34">
        <f t="shared" ref="G17" si="2">D17+F17</f>
        <v>171</v>
      </c>
      <c r="H17" s="34"/>
    </row>
    <row r="18" spans="1:9" ht="15.75" x14ac:dyDescent="0.25">
      <c r="A18" s="22">
        <v>2</v>
      </c>
      <c r="B18" s="30" t="s">
        <v>73</v>
      </c>
      <c r="C18" s="31">
        <v>4.7</v>
      </c>
      <c r="D18" s="27">
        <v>120</v>
      </c>
      <c r="E18" s="27" t="s">
        <v>222</v>
      </c>
      <c r="F18" s="34">
        <v>36</v>
      </c>
      <c r="G18" s="34">
        <f t="shared" ref="G18:G26" si="3">D18+F18</f>
        <v>156</v>
      </c>
      <c r="H18" s="34"/>
    </row>
    <row r="19" spans="1:9" ht="15.75" x14ac:dyDescent="0.25">
      <c r="A19" s="22">
        <v>3</v>
      </c>
      <c r="B19" s="30" t="s">
        <v>70</v>
      </c>
      <c r="C19" s="31">
        <v>4.88</v>
      </c>
      <c r="D19" s="27">
        <v>110</v>
      </c>
      <c r="E19" s="27" t="s">
        <v>219</v>
      </c>
      <c r="F19" s="34">
        <v>28</v>
      </c>
      <c r="G19" s="34">
        <f t="shared" si="3"/>
        <v>138</v>
      </c>
      <c r="H19" s="34"/>
    </row>
    <row r="20" spans="1:9" ht="15.75" x14ac:dyDescent="0.25">
      <c r="A20" s="22">
        <v>4</v>
      </c>
      <c r="B20" s="30" t="s">
        <v>76</v>
      </c>
      <c r="C20" s="31">
        <v>4.92</v>
      </c>
      <c r="D20" s="27">
        <v>107</v>
      </c>
      <c r="E20" s="27" t="s">
        <v>225</v>
      </c>
      <c r="F20" s="34">
        <v>20</v>
      </c>
      <c r="G20" s="34">
        <f t="shared" si="3"/>
        <v>127</v>
      </c>
      <c r="H20" s="34"/>
    </row>
    <row r="21" spans="1:9" ht="15.75" x14ac:dyDescent="0.25">
      <c r="A21" s="22">
        <v>5</v>
      </c>
      <c r="B21" s="30" t="s">
        <v>75</v>
      </c>
      <c r="C21" s="31">
        <v>5.22</v>
      </c>
      <c r="D21" s="27">
        <v>89</v>
      </c>
      <c r="E21" s="27" t="s">
        <v>224</v>
      </c>
      <c r="F21" s="34">
        <v>27</v>
      </c>
      <c r="G21" s="34">
        <f t="shared" si="3"/>
        <v>116</v>
      </c>
      <c r="H21" s="34"/>
    </row>
    <row r="22" spans="1:9" ht="15.75" x14ac:dyDescent="0.25">
      <c r="A22" s="22">
        <v>6</v>
      </c>
      <c r="B22" s="30" t="s">
        <v>77</v>
      </c>
      <c r="C22" s="31">
        <v>5.36</v>
      </c>
      <c r="D22" s="27">
        <v>81</v>
      </c>
      <c r="E22" s="27" t="s">
        <v>226</v>
      </c>
      <c r="F22" s="34">
        <v>32</v>
      </c>
      <c r="G22" s="34">
        <f t="shared" si="3"/>
        <v>113</v>
      </c>
      <c r="H22" s="34"/>
    </row>
    <row r="23" spans="1:9" ht="15.75" x14ac:dyDescent="0.25">
      <c r="A23" s="22">
        <v>7</v>
      </c>
      <c r="B23" s="30" t="s">
        <v>69</v>
      </c>
      <c r="C23" s="31">
        <v>5.59</v>
      </c>
      <c r="D23" s="27">
        <v>67</v>
      </c>
      <c r="E23" s="27" t="s">
        <v>218</v>
      </c>
      <c r="F23" s="34">
        <v>21</v>
      </c>
      <c r="G23" s="34">
        <f t="shared" si="3"/>
        <v>88</v>
      </c>
      <c r="H23" s="34"/>
    </row>
    <row r="24" spans="1:9" ht="16.5" thickBot="1" x14ac:dyDescent="0.3">
      <c r="A24" s="22">
        <v>8</v>
      </c>
      <c r="B24" s="30" t="s">
        <v>71</v>
      </c>
      <c r="C24" s="31">
        <v>5.31</v>
      </c>
      <c r="D24" s="27">
        <v>84</v>
      </c>
      <c r="E24" s="27" t="s">
        <v>220</v>
      </c>
      <c r="F24" s="34">
        <v>0</v>
      </c>
      <c r="G24" s="34">
        <f t="shared" si="3"/>
        <v>84</v>
      </c>
      <c r="H24" s="34"/>
      <c r="I24" s="14"/>
    </row>
    <row r="25" spans="1:9" ht="16.5" thickBot="1" x14ac:dyDescent="0.3">
      <c r="A25" s="22">
        <v>9</v>
      </c>
      <c r="B25" s="30" t="s">
        <v>74</v>
      </c>
      <c r="C25" s="31">
        <v>5.32</v>
      </c>
      <c r="D25" s="27">
        <v>83</v>
      </c>
      <c r="E25" s="27" t="s">
        <v>223</v>
      </c>
      <c r="F25" s="34">
        <v>0</v>
      </c>
      <c r="G25" s="34">
        <f t="shared" si="3"/>
        <v>83</v>
      </c>
      <c r="H25" s="35"/>
      <c r="I25" s="17">
        <f>G17+G18+G19+G20+G21+G22+G23+G24+G25</f>
        <v>1076</v>
      </c>
    </row>
    <row r="26" spans="1:9" ht="15.75" x14ac:dyDescent="0.25">
      <c r="A26" s="20">
        <v>10</v>
      </c>
      <c r="B26" s="30" t="s">
        <v>78</v>
      </c>
      <c r="C26" s="21">
        <v>5.71</v>
      </c>
      <c r="D26" s="5">
        <v>60</v>
      </c>
      <c r="E26" s="5" t="s">
        <v>227</v>
      </c>
      <c r="F26" s="36">
        <v>5</v>
      </c>
      <c r="G26" s="34">
        <f t="shared" si="3"/>
        <v>65</v>
      </c>
      <c r="H26" s="36"/>
    </row>
    <row r="27" spans="1:9" ht="16.5" thickBot="1" x14ac:dyDescent="0.3">
      <c r="A27" s="20" t="s">
        <v>9</v>
      </c>
      <c r="B27" s="25"/>
      <c r="C27" s="5"/>
      <c r="D27" s="5"/>
      <c r="E27" s="5"/>
      <c r="F27" s="36"/>
      <c r="G27" s="36"/>
      <c r="H27" s="36"/>
    </row>
    <row r="28" spans="1:9" ht="16.5" thickBot="1" x14ac:dyDescent="0.3">
      <c r="A28" s="42" t="s">
        <v>12</v>
      </c>
      <c r="B28" s="43"/>
      <c r="C28" s="43"/>
      <c r="D28" s="43"/>
      <c r="E28" s="43"/>
      <c r="F28" s="43"/>
      <c r="G28" s="43"/>
      <c r="H28" s="44">
        <f>I14+I25</f>
        <v>2509</v>
      </c>
      <c r="I28" s="45"/>
    </row>
    <row r="31" spans="1:9" ht="15.75" x14ac:dyDescent="0.25">
      <c r="B31" s="46" t="s">
        <v>13</v>
      </c>
      <c r="C31" s="46"/>
      <c r="D31" s="46"/>
      <c r="E31" s="46"/>
      <c r="F31" s="46"/>
      <c r="G31" s="46"/>
    </row>
    <row r="33" spans="2:5" ht="15.75" x14ac:dyDescent="0.25">
      <c r="B33" s="7" t="s">
        <v>14</v>
      </c>
      <c r="C33" s="7"/>
      <c r="D33" s="7"/>
      <c r="E33" s="7"/>
    </row>
  </sheetData>
  <sortState ref="B18:G26">
    <sortCondition descending="1" ref="G18:G26"/>
  </sortState>
  <mergeCells count="12">
    <mergeCell ref="A16:B16"/>
    <mergeCell ref="A28:G28"/>
    <mergeCell ref="H28:I28"/>
    <mergeCell ref="B31:G31"/>
    <mergeCell ref="A1:J1"/>
    <mergeCell ref="A3:J3"/>
    <mergeCell ref="A4:A5"/>
    <mergeCell ref="B4:B5"/>
    <mergeCell ref="D4:D5"/>
    <mergeCell ref="F4:F5"/>
    <mergeCell ref="G4:G5"/>
    <mergeCell ref="H4:H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3" zoomScale="80" zoomScaleNormal="80" workbookViewId="0">
      <selection activeCell="L19" sqref="L19"/>
    </sheetView>
  </sheetViews>
  <sheetFormatPr defaultRowHeight="15" x14ac:dyDescent="0.25"/>
  <cols>
    <col min="1" max="1" width="4.7109375" customWidth="1"/>
    <col min="2" max="2" width="37" customWidth="1"/>
    <col min="3" max="3" width="11.42578125" customWidth="1"/>
    <col min="4" max="4" width="7.28515625" customWidth="1"/>
    <col min="5" max="5" width="17.7109375" customWidth="1"/>
    <col min="6" max="6" width="6.42578125" customWidth="1"/>
    <col min="7" max="7" width="7.28515625" customWidth="1"/>
    <col min="8" max="8" width="7.7109375" customWidth="1"/>
    <col min="10" max="10" width="9.5703125" customWidth="1"/>
  </cols>
  <sheetData>
    <row r="1" spans="1:13" ht="18.75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spans="1:13" ht="18.75" customHeight="1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</row>
    <row r="3" spans="1:13" ht="18.75" x14ac:dyDescent="0.3">
      <c r="A3" s="47" t="s">
        <v>15</v>
      </c>
      <c r="B3" s="47"/>
      <c r="C3" s="47"/>
      <c r="D3" s="47"/>
      <c r="E3" s="47"/>
      <c r="F3" s="47"/>
      <c r="G3" s="47"/>
      <c r="H3" s="47"/>
      <c r="I3" s="47"/>
      <c r="J3" s="47"/>
    </row>
    <row r="4" spans="1:13" ht="31.5" x14ac:dyDescent="0.25">
      <c r="A4" s="48" t="s">
        <v>3</v>
      </c>
      <c r="B4" s="49" t="s">
        <v>4</v>
      </c>
      <c r="C4" s="3" t="s">
        <v>5</v>
      </c>
      <c r="D4" s="49" t="s">
        <v>6</v>
      </c>
      <c r="E4" s="3" t="s">
        <v>7</v>
      </c>
      <c r="F4" s="50" t="s">
        <v>6</v>
      </c>
      <c r="G4" s="50" t="s">
        <v>10</v>
      </c>
      <c r="H4" s="50" t="s">
        <v>11</v>
      </c>
    </row>
    <row r="5" spans="1:13" ht="15.75" x14ac:dyDescent="0.25">
      <c r="A5" s="52"/>
      <c r="B5" s="53"/>
      <c r="C5" s="4" t="s">
        <v>8</v>
      </c>
      <c r="D5" s="49"/>
      <c r="E5" s="4" t="s">
        <v>8</v>
      </c>
      <c r="F5" s="51"/>
      <c r="G5" s="51"/>
      <c r="H5" s="51"/>
    </row>
    <row r="6" spans="1:13" ht="15.75" x14ac:dyDescent="0.25">
      <c r="A6" s="27">
        <v>1</v>
      </c>
      <c r="B6" s="30" t="s">
        <v>89</v>
      </c>
      <c r="C6" s="31">
        <v>4.5999999999999996</v>
      </c>
      <c r="D6" s="27">
        <v>139</v>
      </c>
      <c r="E6" s="27" t="s">
        <v>170</v>
      </c>
      <c r="F6" s="27">
        <v>96</v>
      </c>
      <c r="G6" s="27">
        <f t="shared" ref="G6:G15" si="0">D6+F6</f>
        <v>235</v>
      </c>
      <c r="H6" s="27"/>
    </row>
    <row r="7" spans="1:13" ht="15.75" x14ac:dyDescent="0.25">
      <c r="A7" s="27">
        <v>2</v>
      </c>
      <c r="B7" s="30" t="s">
        <v>95</v>
      </c>
      <c r="C7" s="31">
        <v>5.13</v>
      </c>
      <c r="D7" s="27">
        <v>106</v>
      </c>
      <c r="E7" s="27" t="s">
        <v>172</v>
      </c>
      <c r="F7" s="27">
        <v>64</v>
      </c>
      <c r="G7" s="27">
        <f t="shared" si="0"/>
        <v>170</v>
      </c>
      <c r="H7" s="27"/>
    </row>
    <row r="8" spans="1:13" ht="15.75" x14ac:dyDescent="0.25">
      <c r="A8" s="27">
        <v>3</v>
      </c>
      <c r="B8" s="30" t="s">
        <v>98</v>
      </c>
      <c r="C8" s="31">
        <v>5.13</v>
      </c>
      <c r="D8" s="27">
        <v>106</v>
      </c>
      <c r="E8" s="27" t="s">
        <v>173</v>
      </c>
      <c r="F8" s="27">
        <v>48</v>
      </c>
      <c r="G8" s="27">
        <f t="shared" si="0"/>
        <v>154</v>
      </c>
      <c r="H8" s="27"/>
    </row>
    <row r="9" spans="1:13" ht="15.75" x14ac:dyDescent="0.25">
      <c r="A9" s="27">
        <v>4</v>
      </c>
      <c r="B9" s="30" t="s">
        <v>96</v>
      </c>
      <c r="C9" s="31">
        <v>5.4</v>
      </c>
      <c r="D9" s="27">
        <v>91</v>
      </c>
      <c r="E9" s="27" t="s">
        <v>175</v>
      </c>
      <c r="F9" s="27">
        <v>48</v>
      </c>
      <c r="G9" s="27">
        <f t="shared" si="0"/>
        <v>139</v>
      </c>
      <c r="H9" s="27"/>
    </row>
    <row r="10" spans="1:13" ht="15.75" x14ac:dyDescent="0.25">
      <c r="A10" s="27">
        <v>5</v>
      </c>
      <c r="B10" s="30" t="s">
        <v>94</v>
      </c>
      <c r="C10" s="31">
        <v>5.25</v>
      </c>
      <c r="D10" s="27">
        <v>99</v>
      </c>
      <c r="E10" s="27" t="s">
        <v>174</v>
      </c>
      <c r="F10" s="27">
        <v>35</v>
      </c>
      <c r="G10" s="27">
        <f t="shared" si="0"/>
        <v>134</v>
      </c>
      <c r="H10" s="27"/>
    </row>
    <row r="11" spans="1:13" ht="15.75" x14ac:dyDescent="0.25">
      <c r="A11" s="27">
        <v>6</v>
      </c>
      <c r="B11" s="30" t="s">
        <v>91</v>
      </c>
      <c r="C11" s="31">
        <v>5.0999999999999996</v>
      </c>
      <c r="D11" s="27">
        <v>84</v>
      </c>
      <c r="E11" s="27" t="s">
        <v>176</v>
      </c>
      <c r="F11" s="27">
        <v>50</v>
      </c>
      <c r="G11" s="27">
        <f t="shared" si="0"/>
        <v>134</v>
      </c>
      <c r="H11" s="27"/>
    </row>
    <row r="12" spans="1:13" ht="15.75" x14ac:dyDescent="0.25">
      <c r="A12" s="27">
        <v>7</v>
      </c>
      <c r="B12" s="30" t="s">
        <v>93</v>
      </c>
      <c r="C12" s="31">
        <v>5.0999999999999996</v>
      </c>
      <c r="D12" s="27">
        <v>109</v>
      </c>
      <c r="E12" s="27" t="s">
        <v>171</v>
      </c>
      <c r="F12" s="27">
        <v>24</v>
      </c>
      <c r="G12" s="27">
        <f t="shared" si="0"/>
        <v>133</v>
      </c>
      <c r="H12" s="27"/>
    </row>
    <row r="13" spans="1:13" ht="16.5" thickBot="1" x14ac:dyDescent="0.3">
      <c r="A13" s="27">
        <v>8</v>
      </c>
      <c r="B13" s="30" t="s">
        <v>92</v>
      </c>
      <c r="C13" s="31">
        <v>5.65</v>
      </c>
      <c r="D13" s="27">
        <v>75</v>
      </c>
      <c r="E13" s="27" t="s">
        <v>178</v>
      </c>
      <c r="F13" s="27">
        <v>47</v>
      </c>
      <c r="G13" s="27">
        <f t="shared" si="0"/>
        <v>122</v>
      </c>
      <c r="H13" s="27"/>
      <c r="I13" s="14"/>
    </row>
    <row r="14" spans="1:13" ht="16.5" thickBot="1" x14ac:dyDescent="0.3">
      <c r="A14" s="27">
        <v>9</v>
      </c>
      <c r="B14" s="30" t="s">
        <v>97</v>
      </c>
      <c r="C14" s="31">
        <v>5.8</v>
      </c>
      <c r="D14" s="27">
        <v>67</v>
      </c>
      <c r="E14" s="27" t="s">
        <v>179</v>
      </c>
      <c r="F14" s="27">
        <v>55</v>
      </c>
      <c r="G14" s="27">
        <f t="shared" si="0"/>
        <v>122</v>
      </c>
      <c r="H14" s="22"/>
      <c r="I14" s="17">
        <f>G6+G7+G8+G9+G10+G11+G12+G13+G14</f>
        <v>1343</v>
      </c>
    </row>
    <row r="15" spans="1:13" ht="15.75" x14ac:dyDescent="0.25">
      <c r="A15" s="27">
        <v>10</v>
      </c>
      <c r="B15" s="30" t="s">
        <v>90</v>
      </c>
      <c r="C15" s="31">
        <v>5.53</v>
      </c>
      <c r="D15" s="27">
        <v>82</v>
      </c>
      <c r="E15" s="27" t="s">
        <v>177</v>
      </c>
      <c r="F15" s="27">
        <v>23</v>
      </c>
      <c r="G15" s="27">
        <f t="shared" si="0"/>
        <v>105</v>
      </c>
      <c r="H15" s="27"/>
    </row>
    <row r="16" spans="1:13" ht="15.75" x14ac:dyDescent="0.25">
      <c r="A16" s="54" t="s">
        <v>9</v>
      </c>
      <c r="B16" s="54"/>
      <c r="C16" s="21"/>
      <c r="D16" s="5"/>
      <c r="E16" s="5"/>
      <c r="F16" s="27"/>
      <c r="G16" s="27"/>
      <c r="H16" s="27"/>
    </row>
    <row r="17" spans="1:9" ht="15.75" x14ac:dyDescent="0.25">
      <c r="A17" s="27">
        <v>1</v>
      </c>
      <c r="B17" s="30" t="s">
        <v>85</v>
      </c>
      <c r="C17" s="31">
        <v>4.5599999999999996</v>
      </c>
      <c r="D17" s="27">
        <v>127</v>
      </c>
      <c r="E17" s="27" t="s">
        <v>229</v>
      </c>
      <c r="F17" s="27">
        <v>81</v>
      </c>
      <c r="G17" s="27">
        <f t="shared" ref="G17:G26" si="1">D17+F17</f>
        <v>208</v>
      </c>
      <c r="H17" s="27"/>
    </row>
    <row r="18" spans="1:9" ht="15.75" x14ac:dyDescent="0.25">
      <c r="A18" s="27">
        <v>2</v>
      </c>
      <c r="B18" s="30" t="s">
        <v>84</v>
      </c>
      <c r="C18" s="31">
        <v>4.8600000000000003</v>
      </c>
      <c r="D18" s="27">
        <v>111</v>
      </c>
      <c r="E18" s="27" t="s">
        <v>232</v>
      </c>
      <c r="F18" s="27">
        <v>85</v>
      </c>
      <c r="G18" s="27">
        <f t="shared" si="1"/>
        <v>196</v>
      </c>
      <c r="H18" s="27"/>
    </row>
    <row r="19" spans="1:9" ht="15.75" x14ac:dyDescent="0.25">
      <c r="A19" s="27">
        <v>3</v>
      </c>
      <c r="B19" s="30" t="s">
        <v>79</v>
      </c>
      <c r="C19" s="31">
        <v>4.4800000000000004</v>
      </c>
      <c r="D19" s="27">
        <v>131</v>
      </c>
      <c r="E19" s="27" t="s">
        <v>228</v>
      </c>
      <c r="F19" s="27">
        <v>51</v>
      </c>
      <c r="G19" s="27">
        <f t="shared" si="1"/>
        <v>182</v>
      </c>
      <c r="H19" s="27"/>
    </row>
    <row r="20" spans="1:9" ht="15.75" x14ac:dyDescent="0.25">
      <c r="A20" s="27">
        <v>4</v>
      </c>
      <c r="B20" s="30" t="s">
        <v>83</v>
      </c>
      <c r="C20" s="31">
        <v>4.78</v>
      </c>
      <c r="D20" s="27">
        <v>116</v>
      </c>
      <c r="E20" s="27" t="s">
        <v>230</v>
      </c>
      <c r="F20" s="27">
        <v>64</v>
      </c>
      <c r="G20" s="27">
        <f t="shared" si="1"/>
        <v>180</v>
      </c>
      <c r="H20" s="27"/>
    </row>
    <row r="21" spans="1:9" ht="15.75" x14ac:dyDescent="0.25">
      <c r="A21" s="27">
        <v>5</v>
      </c>
      <c r="B21" s="30" t="s">
        <v>81</v>
      </c>
      <c r="C21" s="31">
        <v>4.97</v>
      </c>
      <c r="D21" s="27">
        <v>104</v>
      </c>
      <c r="E21" s="27" t="s">
        <v>233</v>
      </c>
      <c r="F21" s="27">
        <v>69</v>
      </c>
      <c r="G21" s="27">
        <f t="shared" si="1"/>
        <v>173</v>
      </c>
      <c r="H21" s="27"/>
    </row>
    <row r="22" spans="1:9" ht="15.75" x14ac:dyDescent="0.25">
      <c r="A22" s="27">
        <v>6</v>
      </c>
      <c r="B22" s="30" t="s">
        <v>86</v>
      </c>
      <c r="C22" s="31">
        <v>4.84</v>
      </c>
      <c r="D22" s="27">
        <v>112</v>
      </c>
      <c r="E22" s="27" t="s">
        <v>231</v>
      </c>
      <c r="F22" s="27">
        <v>55</v>
      </c>
      <c r="G22" s="27">
        <f t="shared" si="1"/>
        <v>167</v>
      </c>
      <c r="H22" s="27"/>
    </row>
    <row r="23" spans="1:9" ht="15.75" x14ac:dyDescent="0.25">
      <c r="A23" s="27">
        <v>7</v>
      </c>
      <c r="B23" s="30" t="s">
        <v>82</v>
      </c>
      <c r="C23" s="31">
        <v>5</v>
      </c>
      <c r="D23" s="27">
        <v>103</v>
      </c>
      <c r="E23" s="27" t="s">
        <v>234</v>
      </c>
      <c r="F23" s="27">
        <v>49</v>
      </c>
      <c r="G23" s="27">
        <f t="shared" si="1"/>
        <v>152</v>
      </c>
      <c r="H23" s="27"/>
    </row>
    <row r="24" spans="1:9" ht="16.5" thickBot="1" x14ac:dyDescent="0.3">
      <c r="A24" s="27">
        <v>8</v>
      </c>
      <c r="B24" s="30" t="s">
        <v>80</v>
      </c>
      <c r="C24" s="31">
        <v>5.12</v>
      </c>
      <c r="D24" s="27">
        <v>95</v>
      </c>
      <c r="E24" s="27" t="s">
        <v>235</v>
      </c>
      <c r="F24" s="27">
        <v>46</v>
      </c>
      <c r="G24" s="27">
        <f t="shared" si="1"/>
        <v>141</v>
      </c>
      <c r="H24" s="27"/>
      <c r="I24" s="14"/>
    </row>
    <row r="25" spans="1:9" ht="16.5" thickBot="1" x14ac:dyDescent="0.3">
      <c r="A25" s="27">
        <v>9</v>
      </c>
      <c r="B25" s="30" t="s">
        <v>87</v>
      </c>
      <c r="C25" s="31">
        <v>5.79</v>
      </c>
      <c r="D25" s="27">
        <v>56</v>
      </c>
      <c r="E25" s="27" t="s">
        <v>236</v>
      </c>
      <c r="F25" s="27">
        <v>67</v>
      </c>
      <c r="G25" s="27">
        <f t="shared" si="1"/>
        <v>123</v>
      </c>
      <c r="H25" s="22"/>
      <c r="I25" s="17">
        <f>G17+G18+G19+G20+G21+G22+G23+G24+G25</f>
        <v>1522</v>
      </c>
    </row>
    <row r="26" spans="1:9" ht="15.75" x14ac:dyDescent="0.25">
      <c r="A26" s="27">
        <v>10</v>
      </c>
      <c r="B26" s="30" t="s">
        <v>88</v>
      </c>
      <c r="C26" s="21">
        <v>5.81</v>
      </c>
      <c r="D26" s="5">
        <v>55</v>
      </c>
      <c r="E26" s="5" t="s">
        <v>237</v>
      </c>
      <c r="F26" s="5">
        <v>32</v>
      </c>
      <c r="G26" s="27">
        <f t="shared" si="1"/>
        <v>87</v>
      </c>
      <c r="H26" s="5"/>
    </row>
    <row r="27" spans="1:9" ht="16.5" thickBot="1" x14ac:dyDescent="0.3">
      <c r="A27" s="24" t="s">
        <v>9</v>
      </c>
      <c r="B27" s="25"/>
      <c r="C27" s="5"/>
      <c r="D27" s="5"/>
      <c r="E27" s="5"/>
      <c r="F27" s="8"/>
      <c r="G27" s="8"/>
      <c r="H27" s="8"/>
    </row>
    <row r="28" spans="1:9" ht="16.5" thickBot="1" x14ac:dyDescent="0.3">
      <c r="A28" s="42" t="s">
        <v>12</v>
      </c>
      <c r="B28" s="43"/>
      <c r="C28" s="43"/>
      <c r="D28" s="43"/>
      <c r="E28" s="43"/>
      <c r="F28" s="43"/>
      <c r="G28" s="43"/>
      <c r="H28" s="44">
        <f>I14+I25</f>
        <v>2865</v>
      </c>
      <c r="I28" s="45"/>
    </row>
    <row r="31" spans="1:9" ht="15.75" x14ac:dyDescent="0.25">
      <c r="B31" s="46" t="s">
        <v>13</v>
      </c>
      <c r="C31" s="46"/>
      <c r="D31" s="46"/>
      <c r="E31" s="46"/>
      <c r="F31" s="46"/>
      <c r="G31" s="46"/>
    </row>
    <row r="33" spans="2:5" ht="15.75" x14ac:dyDescent="0.25">
      <c r="B33" s="7" t="s">
        <v>14</v>
      </c>
      <c r="C33" s="7"/>
      <c r="D33" s="7"/>
      <c r="E33" s="7"/>
    </row>
  </sheetData>
  <sortState ref="B17:G26">
    <sortCondition descending="1" ref="G17:G26"/>
  </sortState>
  <mergeCells count="12">
    <mergeCell ref="B31:G31"/>
    <mergeCell ref="A28:G28"/>
    <mergeCell ref="H28:I28"/>
    <mergeCell ref="A16:B16"/>
    <mergeCell ref="F4:F5"/>
    <mergeCell ref="G4:G5"/>
    <mergeCell ref="H4:H5"/>
    <mergeCell ref="A1:J1"/>
    <mergeCell ref="A3:J3"/>
    <mergeCell ref="A4:A5"/>
    <mergeCell ref="B4:B5"/>
    <mergeCell ref="D4:D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3" zoomScale="80" zoomScaleNormal="80" workbookViewId="0">
      <selection activeCell="I14" sqref="I14"/>
    </sheetView>
  </sheetViews>
  <sheetFormatPr defaultRowHeight="15" x14ac:dyDescent="0.25"/>
  <cols>
    <col min="1" max="1" width="4.85546875" customWidth="1"/>
    <col min="2" max="2" width="35" customWidth="1"/>
    <col min="3" max="3" width="12.140625" customWidth="1"/>
    <col min="5" max="5" width="16.140625" customWidth="1"/>
  </cols>
  <sheetData>
    <row r="1" spans="1:10" ht="18.75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8.75" x14ac:dyDescent="0.3">
      <c r="A3" s="47" t="s">
        <v>16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31.5" x14ac:dyDescent="0.25">
      <c r="A4" s="48" t="s">
        <v>3</v>
      </c>
      <c r="B4" s="49" t="s">
        <v>4</v>
      </c>
      <c r="C4" s="19" t="s">
        <v>5</v>
      </c>
      <c r="D4" s="49" t="s">
        <v>6</v>
      </c>
      <c r="E4" s="19" t="s">
        <v>7</v>
      </c>
      <c r="F4" s="58" t="s">
        <v>6</v>
      </c>
      <c r="G4" s="58" t="s">
        <v>10</v>
      </c>
      <c r="H4" s="58" t="s">
        <v>11</v>
      </c>
    </row>
    <row r="5" spans="1:10" ht="15.75" x14ac:dyDescent="0.25">
      <c r="A5" s="48"/>
      <c r="B5" s="49"/>
      <c r="C5" s="4" t="s">
        <v>8</v>
      </c>
      <c r="D5" s="49"/>
      <c r="E5" s="4" t="s">
        <v>8</v>
      </c>
      <c r="F5" s="58"/>
      <c r="G5" s="58"/>
      <c r="H5" s="58"/>
    </row>
    <row r="6" spans="1:10" ht="15.75" x14ac:dyDescent="0.25">
      <c r="A6" s="4">
        <v>1</v>
      </c>
      <c r="B6" s="32" t="s">
        <v>100</v>
      </c>
      <c r="C6" s="4">
        <v>4.82</v>
      </c>
      <c r="D6" s="4">
        <v>125</v>
      </c>
      <c r="E6" s="4" t="s">
        <v>180</v>
      </c>
      <c r="F6" s="29">
        <v>70</v>
      </c>
      <c r="G6" s="29">
        <f t="shared" ref="G6:G15" si="0">D6+F6</f>
        <v>195</v>
      </c>
      <c r="H6" s="29"/>
    </row>
    <row r="7" spans="1:10" ht="15.75" x14ac:dyDescent="0.25">
      <c r="A7" s="4">
        <v>2</v>
      </c>
      <c r="B7" s="32" t="s">
        <v>105</v>
      </c>
      <c r="C7" s="4">
        <v>5</v>
      </c>
      <c r="D7" s="4">
        <v>115</v>
      </c>
      <c r="E7" s="4" t="s">
        <v>181</v>
      </c>
      <c r="F7" s="29">
        <v>66</v>
      </c>
      <c r="G7" s="29">
        <f t="shared" si="0"/>
        <v>181</v>
      </c>
      <c r="H7" s="29"/>
    </row>
    <row r="8" spans="1:10" ht="15.75" x14ac:dyDescent="0.25">
      <c r="A8" s="4">
        <v>3</v>
      </c>
      <c r="B8" s="32" t="s">
        <v>106</v>
      </c>
      <c r="C8" s="4">
        <v>5.38</v>
      </c>
      <c r="D8" s="4">
        <v>92</v>
      </c>
      <c r="E8" s="4" t="s">
        <v>187</v>
      </c>
      <c r="F8" s="29">
        <v>81</v>
      </c>
      <c r="G8" s="29">
        <f t="shared" si="0"/>
        <v>173</v>
      </c>
      <c r="H8" s="29"/>
    </row>
    <row r="9" spans="1:10" ht="15.75" x14ac:dyDescent="0.25">
      <c r="A9" s="4">
        <v>4</v>
      </c>
      <c r="B9" s="32" t="s">
        <v>99</v>
      </c>
      <c r="C9" s="4">
        <v>5.16</v>
      </c>
      <c r="D9" s="4">
        <v>105</v>
      </c>
      <c r="E9" s="4" t="s">
        <v>182</v>
      </c>
      <c r="F9" s="29">
        <v>61</v>
      </c>
      <c r="G9" s="29">
        <f t="shared" si="0"/>
        <v>166</v>
      </c>
      <c r="H9" s="29"/>
    </row>
    <row r="10" spans="1:10" ht="15.75" x14ac:dyDescent="0.25">
      <c r="A10" s="4">
        <v>5</v>
      </c>
      <c r="B10" s="32" t="s">
        <v>103</v>
      </c>
      <c r="C10" s="4">
        <v>5.26</v>
      </c>
      <c r="D10" s="4">
        <v>99</v>
      </c>
      <c r="E10" s="4" t="s">
        <v>185</v>
      </c>
      <c r="F10" s="29">
        <v>63</v>
      </c>
      <c r="G10" s="29">
        <f t="shared" si="0"/>
        <v>162</v>
      </c>
      <c r="H10" s="29"/>
    </row>
    <row r="11" spans="1:10" ht="15.75" x14ac:dyDescent="0.25">
      <c r="A11" s="4">
        <v>6</v>
      </c>
      <c r="B11" s="32" t="s">
        <v>101</v>
      </c>
      <c r="C11" s="4">
        <v>5.23</v>
      </c>
      <c r="D11" s="4">
        <v>100</v>
      </c>
      <c r="E11" s="4" t="s">
        <v>183</v>
      </c>
      <c r="F11" s="29">
        <v>61</v>
      </c>
      <c r="G11" s="29">
        <f t="shared" si="0"/>
        <v>161</v>
      </c>
      <c r="H11" s="29"/>
    </row>
    <row r="12" spans="1:10" ht="15.75" x14ac:dyDescent="0.25">
      <c r="A12" s="4">
        <v>7</v>
      </c>
      <c r="B12" s="32" t="s">
        <v>155</v>
      </c>
      <c r="C12" s="4">
        <v>5.3</v>
      </c>
      <c r="D12" s="4">
        <v>97</v>
      </c>
      <c r="E12" s="4" t="s">
        <v>186</v>
      </c>
      <c r="F12" s="29">
        <v>45</v>
      </c>
      <c r="G12" s="29">
        <f t="shared" si="0"/>
        <v>142</v>
      </c>
      <c r="H12" s="29"/>
    </row>
    <row r="13" spans="1:10" ht="16.5" thickBot="1" x14ac:dyDescent="0.3">
      <c r="A13" s="4">
        <v>8</v>
      </c>
      <c r="B13" s="32" t="s">
        <v>154</v>
      </c>
      <c r="C13" s="4">
        <v>5.4</v>
      </c>
      <c r="D13" s="4">
        <v>91</v>
      </c>
      <c r="E13" s="4" t="s">
        <v>188</v>
      </c>
      <c r="F13" s="29">
        <v>45</v>
      </c>
      <c r="G13" s="29">
        <f t="shared" si="0"/>
        <v>136</v>
      </c>
      <c r="H13" s="29"/>
      <c r="I13" s="14"/>
    </row>
    <row r="14" spans="1:10" ht="16.5" thickBot="1" x14ac:dyDescent="0.3">
      <c r="A14" s="4">
        <v>9</v>
      </c>
      <c r="B14" s="32" t="s">
        <v>102</v>
      </c>
      <c r="C14" s="4">
        <v>5.23</v>
      </c>
      <c r="D14" s="4">
        <v>100</v>
      </c>
      <c r="E14" s="4" t="s">
        <v>184</v>
      </c>
      <c r="F14" s="29">
        <v>35</v>
      </c>
      <c r="G14" s="29">
        <f t="shared" si="0"/>
        <v>135</v>
      </c>
      <c r="H14" s="29"/>
      <c r="I14" s="37">
        <f>G6+G7+G8+G9+G10+G11+G12+G13+G14</f>
        <v>1451</v>
      </c>
    </row>
    <row r="15" spans="1:10" ht="15.75" x14ac:dyDescent="0.25">
      <c r="A15" s="4">
        <v>10</v>
      </c>
      <c r="B15" s="32" t="s">
        <v>104</v>
      </c>
      <c r="C15" s="4">
        <v>5.8</v>
      </c>
      <c r="D15" s="4">
        <v>67</v>
      </c>
      <c r="E15" s="4" t="s">
        <v>189</v>
      </c>
      <c r="F15" s="29">
        <v>33</v>
      </c>
      <c r="G15" s="29">
        <f t="shared" si="0"/>
        <v>100</v>
      </c>
      <c r="H15" s="29"/>
    </row>
    <row r="16" spans="1:10" ht="15.75" x14ac:dyDescent="0.25">
      <c r="A16" s="54" t="s">
        <v>9</v>
      </c>
      <c r="B16" s="54"/>
      <c r="C16" s="4"/>
      <c r="D16" s="4"/>
      <c r="E16" s="4"/>
      <c r="F16" s="29"/>
      <c r="G16" s="29"/>
      <c r="H16" s="29"/>
    </row>
    <row r="17" spans="1:9" ht="15.75" x14ac:dyDescent="0.25">
      <c r="A17" s="4">
        <v>1</v>
      </c>
      <c r="B17" s="32" t="s">
        <v>111</v>
      </c>
      <c r="C17" s="4">
        <v>4.8600000000000003</v>
      </c>
      <c r="D17" s="4">
        <v>111</v>
      </c>
      <c r="E17" s="4" t="s">
        <v>243</v>
      </c>
      <c r="F17" s="29">
        <v>84</v>
      </c>
      <c r="G17" s="29">
        <f t="shared" ref="G17:G26" si="1">D17+F17</f>
        <v>195</v>
      </c>
      <c r="H17" s="29"/>
    </row>
    <row r="18" spans="1:9" ht="15.75" x14ac:dyDescent="0.25">
      <c r="A18" s="4">
        <v>2</v>
      </c>
      <c r="B18" s="32" t="s">
        <v>115</v>
      </c>
      <c r="C18" s="4">
        <v>5</v>
      </c>
      <c r="D18" s="4">
        <v>103</v>
      </c>
      <c r="E18" s="4" t="s">
        <v>247</v>
      </c>
      <c r="F18" s="29">
        <v>82</v>
      </c>
      <c r="G18" s="29">
        <f t="shared" si="1"/>
        <v>185</v>
      </c>
      <c r="H18" s="29"/>
    </row>
    <row r="19" spans="1:9" ht="15.75" x14ac:dyDescent="0.25">
      <c r="A19" s="4">
        <v>3</v>
      </c>
      <c r="B19" s="32" t="s">
        <v>110</v>
      </c>
      <c r="C19" s="4">
        <v>4.84</v>
      </c>
      <c r="D19" s="4">
        <v>112</v>
      </c>
      <c r="E19" s="4" t="s">
        <v>242</v>
      </c>
      <c r="F19" s="29">
        <v>69</v>
      </c>
      <c r="G19" s="29">
        <f t="shared" si="1"/>
        <v>181</v>
      </c>
      <c r="H19" s="29"/>
    </row>
    <row r="20" spans="1:9" ht="15.75" x14ac:dyDescent="0.25">
      <c r="A20" s="4">
        <v>4</v>
      </c>
      <c r="B20" s="32" t="s">
        <v>107</v>
      </c>
      <c r="C20" s="4">
        <v>5</v>
      </c>
      <c r="D20" s="4">
        <v>103</v>
      </c>
      <c r="E20" s="4" t="s">
        <v>238</v>
      </c>
      <c r="F20" s="29">
        <v>69</v>
      </c>
      <c r="G20" s="29">
        <f t="shared" si="1"/>
        <v>172</v>
      </c>
      <c r="H20" s="29"/>
    </row>
    <row r="21" spans="1:9" ht="15.75" x14ac:dyDescent="0.25">
      <c r="A21" s="4">
        <v>5</v>
      </c>
      <c r="B21" s="32" t="s">
        <v>113</v>
      </c>
      <c r="C21" s="4">
        <v>5.39</v>
      </c>
      <c r="D21" s="4">
        <v>79</v>
      </c>
      <c r="E21" s="4" t="s">
        <v>245</v>
      </c>
      <c r="F21" s="29">
        <v>77</v>
      </c>
      <c r="G21" s="29">
        <f t="shared" si="1"/>
        <v>156</v>
      </c>
      <c r="H21" s="29"/>
    </row>
    <row r="22" spans="1:9" ht="15.75" x14ac:dyDescent="0.25">
      <c r="A22" s="4">
        <v>6</v>
      </c>
      <c r="B22" s="32" t="s">
        <v>112</v>
      </c>
      <c r="C22" s="4">
        <v>5</v>
      </c>
      <c r="D22" s="4">
        <v>103</v>
      </c>
      <c r="E22" s="4" t="s">
        <v>244</v>
      </c>
      <c r="F22" s="29">
        <v>52</v>
      </c>
      <c r="G22" s="29">
        <f t="shared" si="1"/>
        <v>155</v>
      </c>
      <c r="H22" s="29"/>
    </row>
    <row r="23" spans="1:9" ht="15.75" x14ac:dyDescent="0.25">
      <c r="A23" s="4">
        <v>7</v>
      </c>
      <c r="B23" s="32" t="s">
        <v>109</v>
      </c>
      <c r="C23" s="4">
        <v>5.3</v>
      </c>
      <c r="D23" s="4">
        <v>85</v>
      </c>
      <c r="E23" s="4" t="s">
        <v>241</v>
      </c>
      <c r="F23" s="29">
        <v>67</v>
      </c>
      <c r="G23" s="29">
        <f t="shared" si="1"/>
        <v>152</v>
      </c>
      <c r="H23" s="29"/>
    </row>
    <row r="24" spans="1:9" ht="16.5" thickBot="1" x14ac:dyDescent="0.3">
      <c r="A24" s="4">
        <v>8</v>
      </c>
      <c r="B24" s="32" t="s">
        <v>114</v>
      </c>
      <c r="C24" s="4">
        <v>5.3</v>
      </c>
      <c r="D24" s="4">
        <v>85</v>
      </c>
      <c r="E24" s="4" t="s">
        <v>246</v>
      </c>
      <c r="F24" s="29">
        <v>67</v>
      </c>
      <c r="G24" s="29">
        <f t="shared" si="1"/>
        <v>152</v>
      </c>
      <c r="H24" s="29"/>
      <c r="I24" s="14"/>
    </row>
    <row r="25" spans="1:9" ht="16.5" thickBot="1" x14ac:dyDescent="0.3">
      <c r="A25" s="4">
        <v>9</v>
      </c>
      <c r="B25" s="32" t="s">
        <v>156</v>
      </c>
      <c r="C25" s="4">
        <v>5.14</v>
      </c>
      <c r="D25" s="4">
        <v>94</v>
      </c>
      <c r="E25" s="4" t="s">
        <v>239</v>
      </c>
      <c r="F25" s="29">
        <v>52</v>
      </c>
      <c r="G25" s="29">
        <f t="shared" si="1"/>
        <v>146</v>
      </c>
      <c r="H25" s="29"/>
      <c r="I25" s="37">
        <f>G17+G18+G19+G20+G21+G22+G23+G24+G25</f>
        <v>1494</v>
      </c>
    </row>
    <row r="26" spans="1:9" ht="15.75" x14ac:dyDescent="0.25">
      <c r="A26" s="4">
        <v>10</v>
      </c>
      <c r="B26" s="32" t="s">
        <v>108</v>
      </c>
      <c r="C26" s="4">
        <v>5.6</v>
      </c>
      <c r="D26" s="4">
        <v>67</v>
      </c>
      <c r="E26" s="4" t="s">
        <v>240</v>
      </c>
      <c r="F26" s="29">
        <v>65</v>
      </c>
      <c r="G26" s="29">
        <f t="shared" si="1"/>
        <v>132</v>
      </c>
      <c r="H26" s="29"/>
    </row>
    <row r="27" spans="1:9" ht="16.5" thickBot="1" x14ac:dyDescent="0.3">
      <c r="A27" s="4" t="s">
        <v>9</v>
      </c>
      <c r="B27" s="4"/>
      <c r="C27" s="4"/>
      <c r="D27" s="4"/>
      <c r="E27" s="4"/>
      <c r="F27" s="29"/>
      <c r="G27" s="29"/>
      <c r="H27" s="29"/>
    </row>
    <row r="28" spans="1:9" ht="16.5" thickBot="1" x14ac:dyDescent="0.3">
      <c r="A28" s="55" t="s">
        <v>12</v>
      </c>
      <c r="B28" s="56"/>
      <c r="C28" s="56"/>
      <c r="D28" s="56"/>
      <c r="E28" s="56"/>
      <c r="F28" s="56"/>
      <c r="G28" s="56"/>
      <c r="H28" s="57">
        <f>I14+I25</f>
        <v>2945</v>
      </c>
      <c r="I28" s="45"/>
    </row>
    <row r="31" spans="1:9" ht="15.75" x14ac:dyDescent="0.25">
      <c r="B31" s="46" t="s">
        <v>13</v>
      </c>
      <c r="C31" s="46"/>
      <c r="D31" s="46"/>
      <c r="E31" s="46"/>
      <c r="F31" s="46"/>
      <c r="G31" s="46"/>
    </row>
    <row r="33" spans="2:5" ht="15.75" x14ac:dyDescent="0.25">
      <c r="B33" s="7" t="s">
        <v>14</v>
      </c>
      <c r="C33" s="7"/>
      <c r="D33" s="7"/>
      <c r="E33" s="7"/>
    </row>
  </sheetData>
  <sortState ref="B17:G26">
    <sortCondition descending="1" ref="G17:G26"/>
  </sortState>
  <mergeCells count="12">
    <mergeCell ref="A16:B16"/>
    <mergeCell ref="A28:G28"/>
    <mergeCell ref="H28:I28"/>
    <mergeCell ref="B31:G31"/>
    <mergeCell ref="A1:J1"/>
    <mergeCell ref="A3:J3"/>
    <mergeCell ref="A4:A5"/>
    <mergeCell ref="B4:B5"/>
    <mergeCell ref="D4:D5"/>
    <mergeCell ref="F4:F5"/>
    <mergeCell ref="G4:G5"/>
    <mergeCell ref="H4:H5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3" workbookViewId="0">
      <selection activeCell="B17" sqref="B17"/>
    </sheetView>
  </sheetViews>
  <sheetFormatPr defaultRowHeight="15" x14ac:dyDescent="0.25"/>
  <cols>
    <col min="1" max="1" width="5.140625" customWidth="1"/>
    <col min="2" max="2" width="33" customWidth="1"/>
    <col min="3" max="3" width="12" customWidth="1"/>
    <col min="4" max="4" width="7.42578125" customWidth="1"/>
    <col min="5" max="5" width="17.42578125" customWidth="1"/>
  </cols>
  <sheetData>
    <row r="1" spans="1:10" ht="18.75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8.75" x14ac:dyDescent="0.3">
      <c r="A3" s="47" t="s">
        <v>17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31.5" x14ac:dyDescent="0.25">
      <c r="A4" s="48" t="s">
        <v>3</v>
      </c>
      <c r="B4" s="49" t="s">
        <v>4</v>
      </c>
      <c r="C4" s="3" t="s">
        <v>5</v>
      </c>
      <c r="D4" s="49" t="s">
        <v>6</v>
      </c>
      <c r="E4" s="3" t="s">
        <v>7</v>
      </c>
      <c r="F4" s="50" t="s">
        <v>6</v>
      </c>
      <c r="G4" s="50" t="s">
        <v>10</v>
      </c>
      <c r="H4" s="50" t="s">
        <v>11</v>
      </c>
    </row>
    <row r="5" spans="1:10" ht="15.75" x14ac:dyDescent="0.25">
      <c r="A5" s="48"/>
      <c r="B5" s="49"/>
      <c r="C5" s="4" t="s">
        <v>8</v>
      </c>
      <c r="D5" s="49"/>
      <c r="E5" s="4" t="s">
        <v>8</v>
      </c>
      <c r="F5" s="51"/>
      <c r="G5" s="51"/>
      <c r="H5" s="51"/>
    </row>
    <row r="6" spans="1:10" ht="15.75" x14ac:dyDescent="0.25">
      <c r="A6" s="4">
        <v>1</v>
      </c>
      <c r="B6" s="4"/>
      <c r="C6" s="4"/>
      <c r="D6" s="4"/>
      <c r="E6" s="4"/>
      <c r="F6" s="6"/>
      <c r="G6" s="6">
        <f>D6+F6</f>
        <v>0</v>
      </c>
      <c r="H6" s="6"/>
    </row>
    <row r="7" spans="1:10" ht="15.75" x14ac:dyDescent="0.25">
      <c r="A7" s="4">
        <v>2</v>
      </c>
      <c r="B7" s="4"/>
      <c r="C7" s="4"/>
      <c r="D7" s="4"/>
      <c r="E7" s="4"/>
      <c r="F7" s="6"/>
      <c r="G7" s="6">
        <f t="shared" ref="G7:G15" si="0">D7+F7</f>
        <v>0</v>
      </c>
      <c r="H7" s="6"/>
    </row>
    <row r="8" spans="1:10" ht="15.75" x14ac:dyDescent="0.25">
      <c r="A8" s="4">
        <v>3</v>
      </c>
      <c r="B8" s="4"/>
      <c r="C8" s="4"/>
      <c r="D8" s="4"/>
      <c r="E8" s="4"/>
      <c r="F8" s="6"/>
      <c r="G8" s="6">
        <f t="shared" si="0"/>
        <v>0</v>
      </c>
      <c r="H8" s="6"/>
    </row>
    <row r="9" spans="1:10" ht="15.75" x14ac:dyDescent="0.25">
      <c r="A9" s="4">
        <v>4</v>
      </c>
      <c r="B9" s="4"/>
      <c r="C9" s="4"/>
      <c r="D9" s="4"/>
      <c r="E9" s="4"/>
      <c r="F9" s="6"/>
      <c r="G9" s="6">
        <f t="shared" si="0"/>
        <v>0</v>
      </c>
      <c r="H9" s="6"/>
    </row>
    <row r="10" spans="1:10" ht="15.75" x14ac:dyDescent="0.25">
      <c r="A10" s="4">
        <v>5</v>
      </c>
      <c r="B10" s="4"/>
      <c r="C10" s="4"/>
      <c r="D10" s="4"/>
      <c r="E10" s="4"/>
      <c r="F10" s="6"/>
      <c r="G10" s="6">
        <f t="shared" si="0"/>
        <v>0</v>
      </c>
      <c r="H10" s="6"/>
    </row>
    <row r="11" spans="1:10" ht="15.75" x14ac:dyDescent="0.25">
      <c r="A11" s="4">
        <v>6</v>
      </c>
      <c r="B11" s="4"/>
      <c r="C11" s="4"/>
      <c r="D11" s="4"/>
      <c r="E11" s="4"/>
      <c r="F11" s="6"/>
      <c r="G11" s="6">
        <f t="shared" si="0"/>
        <v>0</v>
      </c>
      <c r="H11" s="6"/>
    </row>
    <row r="12" spans="1:10" ht="15.75" x14ac:dyDescent="0.25">
      <c r="A12" s="4">
        <v>7</v>
      </c>
      <c r="B12" s="4"/>
      <c r="C12" s="4"/>
      <c r="D12" s="4"/>
      <c r="E12" s="4"/>
      <c r="F12" s="6"/>
      <c r="G12" s="6">
        <f t="shared" si="0"/>
        <v>0</v>
      </c>
      <c r="H12" s="6"/>
    </row>
    <row r="13" spans="1:10" ht="16.5" thickBot="1" x14ac:dyDescent="0.3">
      <c r="A13" s="4">
        <v>8</v>
      </c>
      <c r="B13" s="4"/>
      <c r="C13" s="4"/>
      <c r="D13" s="4"/>
      <c r="E13" s="4"/>
      <c r="F13" s="6"/>
      <c r="G13" s="6">
        <f t="shared" si="0"/>
        <v>0</v>
      </c>
      <c r="H13" s="6"/>
      <c r="I13" s="14"/>
    </row>
    <row r="14" spans="1:10" ht="16.5" thickBot="1" x14ac:dyDescent="0.3">
      <c r="A14" s="4">
        <v>9</v>
      </c>
      <c r="B14" s="4"/>
      <c r="C14" s="4"/>
      <c r="D14" s="4"/>
      <c r="E14" s="4"/>
      <c r="F14" s="6"/>
      <c r="G14" s="6">
        <f t="shared" si="0"/>
        <v>0</v>
      </c>
      <c r="H14" s="16"/>
      <c r="I14" s="18">
        <f>G6+G7+G8+G9+G10+G11+G12+G13+G14</f>
        <v>0</v>
      </c>
    </row>
    <row r="15" spans="1:10" ht="15.75" x14ac:dyDescent="0.25">
      <c r="A15" s="4">
        <v>10</v>
      </c>
      <c r="B15" s="4"/>
      <c r="C15" s="4"/>
      <c r="D15" s="4"/>
      <c r="E15" s="4"/>
      <c r="F15" s="6"/>
      <c r="G15" s="6">
        <f t="shared" si="0"/>
        <v>0</v>
      </c>
      <c r="H15" s="6"/>
    </row>
    <row r="16" spans="1:10" ht="15.75" x14ac:dyDescent="0.25">
      <c r="A16" s="40" t="s">
        <v>9</v>
      </c>
      <c r="B16" s="41"/>
      <c r="C16" s="5"/>
      <c r="D16" s="5"/>
      <c r="E16" s="5"/>
      <c r="F16" s="6"/>
      <c r="G16" s="6"/>
      <c r="H16" s="6"/>
    </row>
    <row r="17" spans="1:9" ht="15.75" x14ac:dyDescent="0.25">
      <c r="A17" s="4">
        <v>1</v>
      </c>
      <c r="B17" s="4"/>
      <c r="C17" s="4"/>
      <c r="D17" s="4"/>
      <c r="E17" s="4"/>
      <c r="F17" s="6"/>
      <c r="G17" s="6">
        <f>D17+F17</f>
        <v>0</v>
      </c>
      <c r="H17" s="6"/>
    </row>
    <row r="18" spans="1:9" ht="15.75" x14ac:dyDescent="0.25">
      <c r="A18" s="4">
        <v>2</v>
      </c>
      <c r="B18" s="4"/>
      <c r="C18" s="4"/>
      <c r="D18" s="4"/>
      <c r="E18" s="4"/>
      <c r="F18" s="6"/>
      <c r="G18" s="6">
        <f t="shared" ref="G18:G26" si="1">D18+F18</f>
        <v>0</v>
      </c>
      <c r="H18" s="6"/>
    </row>
    <row r="19" spans="1:9" ht="15.75" x14ac:dyDescent="0.25">
      <c r="A19" s="4">
        <v>3</v>
      </c>
      <c r="B19" s="4"/>
      <c r="C19" s="4"/>
      <c r="D19" s="4"/>
      <c r="E19" s="4"/>
      <c r="F19" s="6"/>
      <c r="G19" s="6">
        <f t="shared" si="1"/>
        <v>0</v>
      </c>
      <c r="H19" s="6"/>
    </row>
    <row r="20" spans="1:9" ht="15.75" x14ac:dyDescent="0.25">
      <c r="A20" s="4">
        <v>4</v>
      </c>
      <c r="B20" s="4"/>
      <c r="C20" s="4"/>
      <c r="D20" s="4"/>
      <c r="E20" s="4"/>
      <c r="F20" s="6"/>
      <c r="G20" s="6">
        <f t="shared" si="1"/>
        <v>0</v>
      </c>
      <c r="H20" s="6"/>
    </row>
    <row r="21" spans="1:9" ht="15.75" x14ac:dyDescent="0.25">
      <c r="A21" s="4">
        <v>5</v>
      </c>
      <c r="B21" s="4"/>
      <c r="C21" s="4"/>
      <c r="D21" s="4"/>
      <c r="E21" s="4"/>
      <c r="F21" s="6"/>
      <c r="G21" s="6">
        <f t="shared" si="1"/>
        <v>0</v>
      </c>
      <c r="H21" s="6"/>
    </row>
    <row r="22" spans="1:9" ht="15.75" x14ac:dyDescent="0.25">
      <c r="A22" s="4">
        <v>6</v>
      </c>
      <c r="B22" s="4"/>
      <c r="C22" s="4"/>
      <c r="D22" s="4"/>
      <c r="E22" s="4"/>
      <c r="F22" s="6"/>
      <c r="G22" s="6">
        <f t="shared" si="1"/>
        <v>0</v>
      </c>
      <c r="H22" s="6"/>
    </row>
    <row r="23" spans="1:9" ht="15.75" x14ac:dyDescent="0.25">
      <c r="A23" s="4">
        <v>7</v>
      </c>
      <c r="B23" s="4"/>
      <c r="C23" s="4"/>
      <c r="D23" s="4"/>
      <c r="E23" s="4"/>
      <c r="F23" s="6"/>
      <c r="G23" s="6">
        <f t="shared" si="1"/>
        <v>0</v>
      </c>
      <c r="H23" s="6"/>
    </row>
    <row r="24" spans="1:9" ht="16.5" thickBot="1" x14ac:dyDescent="0.3">
      <c r="A24" s="4">
        <v>8</v>
      </c>
      <c r="B24" s="4"/>
      <c r="C24" s="4"/>
      <c r="D24" s="4"/>
      <c r="E24" s="4"/>
      <c r="F24" s="6"/>
      <c r="G24" s="6">
        <f t="shared" si="1"/>
        <v>0</v>
      </c>
      <c r="H24" s="6"/>
      <c r="I24" s="14"/>
    </row>
    <row r="25" spans="1:9" ht="16.5" thickBot="1" x14ac:dyDescent="0.3">
      <c r="A25" s="4">
        <v>9</v>
      </c>
      <c r="B25" s="4"/>
      <c r="C25" s="4"/>
      <c r="D25" s="4"/>
      <c r="E25" s="4"/>
      <c r="F25" s="6"/>
      <c r="G25" s="6">
        <f t="shared" si="1"/>
        <v>0</v>
      </c>
      <c r="H25" s="16"/>
      <c r="I25" s="18">
        <f>G17+G18+G19+G20+G21+G22+G23+G24+G25</f>
        <v>0</v>
      </c>
    </row>
    <row r="26" spans="1:9" ht="15.75" x14ac:dyDescent="0.25">
      <c r="A26" s="5">
        <v>10</v>
      </c>
      <c r="B26" s="5"/>
      <c r="C26" s="5"/>
      <c r="D26" s="5"/>
      <c r="E26" s="5"/>
      <c r="F26" s="8"/>
      <c r="G26" s="6">
        <f t="shared" si="1"/>
        <v>0</v>
      </c>
      <c r="H26" s="8"/>
    </row>
    <row r="27" spans="1:9" ht="16.5" thickBot="1" x14ac:dyDescent="0.3">
      <c r="A27" s="9" t="s">
        <v>9</v>
      </c>
      <c r="B27" s="10"/>
      <c r="C27" s="5"/>
      <c r="D27" s="5"/>
      <c r="E27" s="5"/>
      <c r="F27" s="8"/>
      <c r="G27" s="8"/>
      <c r="H27" s="8"/>
    </row>
    <row r="28" spans="1:9" ht="16.5" thickBot="1" x14ac:dyDescent="0.3">
      <c r="A28" s="42" t="s">
        <v>12</v>
      </c>
      <c r="B28" s="43"/>
      <c r="C28" s="43"/>
      <c r="D28" s="43"/>
      <c r="E28" s="43"/>
      <c r="F28" s="43"/>
      <c r="G28" s="43"/>
      <c r="H28" s="59">
        <f>I14+I25</f>
        <v>0</v>
      </c>
      <c r="I28" s="60"/>
    </row>
    <row r="31" spans="1:9" ht="15.75" x14ac:dyDescent="0.25">
      <c r="B31" s="46" t="s">
        <v>13</v>
      </c>
      <c r="C31" s="46"/>
      <c r="D31" s="46"/>
      <c r="E31" s="46"/>
      <c r="F31" s="46"/>
      <c r="G31" s="46"/>
    </row>
    <row r="33" spans="2:5" ht="15.75" x14ac:dyDescent="0.25">
      <c r="B33" s="7" t="s">
        <v>14</v>
      </c>
      <c r="C33" s="7"/>
      <c r="D33" s="7"/>
      <c r="E33" s="7"/>
    </row>
  </sheetData>
  <mergeCells count="12">
    <mergeCell ref="A16:B16"/>
    <mergeCell ref="A28:G28"/>
    <mergeCell ref="H28:I28"/>
    <mergeCell ref="B31:G31"/>
    <mergeCell ref="A1:J1"/>
    <mergeCell ref="A3:J3"/>
    <mergeCell ref="A4:A5"/>
    <mergeCell ref="B4:B5"/>
    <mergeCell ref="D4:D5"/>
    <mergeCell ref="F4:F5"/>
    <mergeCell ref="G4:G5"/>
    <mergeCell ref="H4:H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3" zoomScale="80" zoomScaleNormal="80" workbookViewId="0">
      <selection activeCell="M18" sqref="M18"/>
    </sheetView>
  </sheetViews>
  <sheetFormatPr defaultRowHeight="15" x14ac:dyDescent="0.25"/>
  <cols>
    <col min="1" max="1" width="4.7109375" customWidth="1"/>
    <col min="2" max="2" width="37.140625" customWidth="1"/>
    <col min="3" max="3" width="13.28515625" customWidth="1"/>
    <col min="5" max="5" width="17.5703125" customWidth="1"/>
  </cols>
  <sheetData>
    <row r="1" spans="1:10" ht="18.75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8.75" x14ac:dyDescent="0.3">
      <c r="A3" s="47" t="s">
        <v>18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31.5" x14ac:dyDescent="0.25">
      <c r="A4" s="48" t="s">
        <v>3</v>
      </c>
      <c r="B4" s="49" t="s">
        <v>4</v>
      </c>
      <c r="C4" s="3" t="s">
        <v>5</v>
      </c>
      <c r="D4" s="49" t="s">
        <v>6</v>
      </c>
      <c r="E4" s="3" t="s">
        <v>7</v>
      </c>
      <c r="F4" s="50" t="s">
        <v>6</v>
      </c>
      <c r="G4" s="50" t="s">
        <v>10</v>
      </c>
      <c r="H4" s="50" t="s">
        <v>11</v>
      </c>
    </row>
    <row r="5" spans="1:10" ht="15.75" x14ac:dyDescent="0.25">
      <c r="A5" s="48"/>
      <c r="B5" s="49"/>
      <c r="C5" s="4" t="s">
        <v>8</v>
      </c>
      <c r="D5" s="49"/>
      <c r="E5" s="4" t="s">
        <v>8</v>
      </c>
      <c r="F5" s="51"/>
      <c r="G5" s="51"/>
      <c r="H5" s="51"/>
    </row>
    <row r="6" spans="1:10" ht="15.75" x14ac:dyDescent="0.25">
      <c r="A6" s="4">
        <v>1</v>
      </c>
      <c r="B6" s="4" t="s">
        <v>47</v>
      </c>
      <c r="C6" s="4">
        <v>5.16</v>
      </c>
      <c r="D6" s="4">
        <v>105</v>
      </c>
      <c r="E6" s="4" t="s">
        <v>191</v>
      </c>
      <c r="F6" s="6">
        <v>67</v>
      </c>
      <c r="G6" s="6">
        <f t="shared" ref="G6:G15" si="0">D6+F6</f>
        <v>172</v>
      </c>
      <c r="H6" s="6"/>
    </row>
    <row r="7" spans="1:10" ht="15.75" x14ac:dyDescent="0.25">
      <c r="A7" s="4">
        <v>2</v>
      </c>
      <c r="B7" s="4" t="s">
        <v>45</v>
      </c>
      <c r="C7" s="4">
        <v>5.0999999999999996</v>
      </c>
      <c r="D7" s="4">
        <v>109</v>
      </c>
      <c r="E7" s="4" t="s">
        <v>190</v>
      </c>
      <c r="F7" s="6">
        <v>53</v>
      </c>
      <c r="G7" s="6">
        <f t="shared" si="0"/>
        <v>162</v>
      </c>
      <c r="H7" s="6"/>
    </row>
    <row r="8" spans="1:10" ht="15.75" x14ac:dyDescent="0.25">
      <c r="A8" s="4">
        <v>3</v>
      </c>
      <c r="B8" s="4" t="s">
        <v>46</v>
      </c>
      <c r="C8" s="4">
        <v>5.59</v>
      </c>
      <c r="D8" s="4">
        <v>79</v>
      </c>
      <c r="E8" s="4" t="s">
        <v>198</v>
      </c>
      <c r="F8" s="6">
        <v>70</v>
      </c>
      <c r="G8" s="6">
        <f t="shared" si="0"/>
        <v>149</v>
      </c>
      <c r="H8" s="6"/>
    </row>
    <row r="9" spans="1:10" ht="15.75" x14ac:dyDescent="0.25">
      <c r="A9" s="4">
        <v>4</v>
      </c>
      <c r="B9" s="4" t="s">
        <v>48</v>
      </c>
      <c r="C9" s="4">
        <v>5.28</v>
      </c>
      <c r="D9" s="4">
        <v>98</v>
      </c>
      <c r="E9" s="4" t="s">
        <v>193</v>
      </c>
      <c r="F9" s="6">
        <v>40</v>
      </c>
      <c r="G9" s="6">
        <f t="shared" si="0"/>
        <v>138</v>
      </c>
      <c r="H9" s="6"/>
    </row>
    <row r="10" spans="1:10" ht="15.75" x14ac:dyDescent="0.25">
      <c r="A10" s="4">
        <v>5</v>
      </c>
      <c r="B10" s="4" t="s">
        <v>41</v>
      </c>
      <c r="C10" s="4">
        <v>5.5</v>
      </c>
      <c r="D10" s="4">
        <v>85</v>
      </c>
      <c r="E10" s="4" t="s">
        <v>196</v>
      </c>
      <c r="F10" s="6">
        <v>51</v>
      </c>
      <c r="G10" s="6">
        <f t="shared" si="0"/>
        <v>136</v>
      </c>
      <c r="H10" s="6"/>
    </row>
    <row r="11" spans="1:10" ht="15.75" x14ac:dyDescent="0.25">
      <c r="A11" s="4">
        <v>6</v>
      </c>
      <c r="B11" s="4" t="s">
        <v>42</v>
      </c>
      <c r="C11" s="4">
        <v>5.4</v>
      </c>
      <c r="D11" s="4">
        <v>91</v>
      </c>
      <c r="E11" s="4" t="s">
        <v>194</v>
      </c>
      <c r="F11" s="6">
        <v>32</v>
      </c>
      <c r="G11" s="6">
        <f t="shared" si="0"/>
        <v>123</v>
      </c>
      <c r="H11" s="6"/>
    </row>
    <row r="12" spans="1:10" ht="15.75" x14ac:dyDescent="0.25">
      <c r="A12" s="4">
        <v>7</v>
      </c>
      <c r="B12" s="4" t="s">
        <v>40</v>
      </c>
      <c r="C12" s="4">
        <v>5.5</v>
      </c>
      <c r="D12" s="4">
        <v>85</v>
      </c>
      <c r="E12" s="4" t="s">
        <v>195</v>
      </c>
      <c r="F12" s="6">
        <v>26</v>
      </c>
      <c r="G12" s="6">
        <f t="shared" si="0"/>
        <v>111</v>
      </c>
      <c r="H12" s="6"/>
    </row>
    <row r="13" spans="1:10" ht="16.5" thickBot="1" x14ac:dyDescent="0.3">
      <c r="A13" s="4">
        <v>8</v>
      </c>
      <c r="B13" s="4" t="s">
        <v>44</v>
      </c>
      <c r="C13" s="4">
        <v>5.26</v>
      </c>
      <c r="D13" s="4">
        <v>99</v>
      </c>
      <c r="E13" s="4" t="s">
        <v>192</v>
      </c>
      <c r="F13" s="6">
        <v>0</v>
      </c>
      <c r="G13" s="6">
        <f t="shared" si="0"/>
        <v>99</v>
      </c>
      <c r="H13" s="6"/>
      <c r="I13" s="14"/>
    </row>
    <row r="14" spans="1:10" ht="16.5" thickBot="1" x14ac:dyDescent="0.3">
      <c r="A14" s="4">
        <v>9</v>
      </c>
      <c r="B14" s="4" t="s">
        <v>157</v>
      </c>
      <c r="C14" s="4">
        <v>5.6</v>
      </c>
      <c r="D14" s="4">
        <v>79</v>
      </c>
      <c r="E14" s="4" t="s">
        <v>199</v>
      </c>
      <c r="F14" s="6">
        <v>0</v>
      </c>
      <c r="G14" s="6">
        <f t="shared" si="0"/>
        <v>79</v>
      </c>
      <c r="H14" s="6"/>
      <c r="I14" s="17">
        <f>G6+G7+G8+G9+G10+G11+G12+G13+G14</f>
        <v>1169</v>
      </c>
    </row>
    <row r="15" spans="1:10" ht="15.75" x14ac:dyDescent="0.25">
      <c r="A15" s="4">
        <v>10</v>
      </c>
      <c r="B15" s="4" t="s">
        <v>43</v>
      </c>
      <c r="C15" s="4">
        <v>5.6</v>
      </c>
      <c r="D15" s="4">
        <v>79</v>
      </c>
      <c r="E15" s="4" t="s">
        <v>197</v>
      </c>
      <c r="F15" s="6">
        <v>0</v>
      </c>
      <c r="G15" s="6">
        <f t="shared" si="0"/>
        <v>79</v>
      </c>
      <c r="H15" s="6"/>
    </row>
    <row r="16" spans="1:10" ht="15.75" x14ac:dyDescent="0.25">
      <c r="A16" s="40" t="s">
        <v>9</v>
      </c>
      <c r="B16" s="41"/>
      <c r="C16" s="5"/>
      <c r="D16" s="5"/>
      <c r="E16" s="5"/>
      <c r="F16" s="6"/>
      <c r="G16" s="6"/>
      <c r="H16" s="6"/>
    </row>
    <row r="17" spans="1:9" ht="15.75" x14ac:dyDescent="0.25">
      <c r="A17" s="4">
        <v>1</v>
      </c>
      <c r="B17" s="4" t="s">
        <v>50</v>
      </c>
      <c r="C17" s="4">
        <v>4.5</v>
      </c>
      <c r="D17" s="4">
        <v>130</v>
      </c>
      <c r="E17" s="4" t="s">
        <v>248</v>
      </c>
      <c r="F17" s="6">
        <v>68</v>
      </c>
      <c r="G17" s="6">
        <f t="shared" ref="G17:G26" si="1">D17+F17</f>
        <v>198</v>
      </c>
      <c r="H17" s="6"/>
    </row>
    <row r="18" spans="1:9" ht="15.75" x14ac:dyDescent="0.25">
      <c r="A18" s="4">
        <v>2</v>
      </c>
      <c r="B18" s="4" t="s">
        <v>55</v>
      </c>
      <c r="C18" s="4">
        <v>4.7</v>
      </c>
      <c r="D18" s="4">
        <v>120</v>
      </c>
      <c r="E18" s="4" t="s">
        <v>250</v>
      </c>
      <c r="F18" s="6">
        <v>77</v>
      </c>
      <c r="G18" s="6">
        <f t="shared" si="1"/>
        <v>197</v>
      </c>
      <c r="H18" s="6"/>
    </row>
    <row r="19" spans="1:9" ht="15.75" x14ac:dyDescent="0.25">
      <c r="A19" s="4">
        <v>3</v>
      </c>
      <c r="B19" s="4" t="s">
        <v>49</v>
      </c>
      <c r="C19" s="4">
        <v>4.7</v>
      </c>
      <c r="D19" s="4">
        <v>120</v>
      </c>
      <c r="E19" s="4" t="s">
        <v>249</v>
      </c>
      <c r="F19" s="6">
        <v>68</v>
      </c>
      <c r="G19" s="6">
        <f t="shared" si="1"/>
        <v>188</v>
      </c>
      <c r="H19" s="6"/>
    </row>
    <row r="20" spans="1:9" ht="15.75" x14ac:dyDescent="0.25">
      <c r="A20" s="4">
        <v>4</v>
      </c>
      <c r="B20" s="4" t="s">
        <v>58</v>
      </c>
      <c r="C20" s="4">
        <v>4.8</v>
      </c>
      <c r="D20" s="4">
        <v>115</v>
      </c>
      <c r="E20" s="4" t="s">
        <v>251</v>
      </c>
      <c r="F20" s="6">
        <v>62</v>
      </c>
      <c r="G20" s="6">
        <f t="shared" si="1"/>
        <v>177</v>
      </c>
      <c r="H20" s="6"/>
    </row>
    <row r="21" spans="1:9" ht="15.75" x14ac:dyDescent="0.25">
      <c r="A21" s="4">
        <v>5</v>
      </c>
      <c r="B21" s="4" t="s">
        <v>51</v>
      </c>
      <c r="C21" s="4">
        <v>4.9800000000000004</v>
      </c>
      <c r="D21" s="4">
        <v>104</v>
      </c>
      <c r="E21" s="4" t="s">
        <v>253</v>
      </c>
      <c r="F21" s="6">
        <v>72</v>
      </c>
      <c r="G21" s="6">
        <f t="shared" si="1"/>
        <v>176</v>
      </c>
      <c r="H21" s="6"/>
    </row>
    <row r="22" spans="1:9" ht="15.75" x14ac:dyDescent="0.25">
      <c r="A22" s="4">
        <v>6</v>
      </c>
      <c r="B22" s="4" t="s">
        <v>54</v>
      </c>
      <c r="C22" s="4">
        <v>5.0999999999999996</v>
      </c>
      <c r="D22" s="4">
        <v>97</v>
      </c>
      <c r="E22" s="4" t="s">
        <v>254</v>
      </c>
      <c r="F22" s="6">
        <v>74</v>
      </c>
      <c r="G22" s="6">
        <f t="shared" si="1"/>
        <v>171</v>
      </c>
      <c r="H22" s="6"/>
    </row>
    <row r="23" spans="1:9" ht="15.75" x14ac:dyDescent="0.25">
      <c r="A23" s="4">
        <v>7</v>
      </c>
      <c r="B23" s="4" t="s">
        <v>56</v>
      </c>
      <c r="C23" s="4">
        <v>5.0999999999999996</v>
      </c>
      <c r="D23" s="4">
        <v>97</v>
      </c>
      <c r="E23" s="4" t="s">
        <v>255</v>
      </c>
      <c r="F23" s="6">
        <v>62</v>
      </c>
      <c r="G23" s="6">
        <f t="shared" si="1"/>
        <v>159</v>
      </c>
      <c r="H23" s="6"/>
    </row>
    <row r="24" spans="1:9" ht="16.5" thickBot="1" x14ac:dyDescent="0.3">
      <c r="A24" s="4">
        <v>8</v>
      </c>
      <c r="B24" s="4" t="s">
        <v>52</v>
      </c>
      <c r="C24" s="4">
        <v>4.9400000000000004</v>
      </c>
      <c r="D24" s="4">
        <v>106</v>
      </c>
      <c r="E24" s="4" t="s">
        <v>252</v>
      </c>
      <c r="F24" s="6">
        <v>49</v>
      </c>
      <c r="G24" s="6">
        <f t="shared" si="1"/>
        <v>155</v>
      </c>
      <c r="H24" s="6"/>
      <c r="I24" s="14"/>
    </row>
    <row r="25" spans="1:9" ht="16.5" thickBot="1" x14ac:dyDescent="0.3">
      <c r="A25" s="4">
        <v>9</v>
      </c>
      <c r="B25" s="4" t="s">
        <v>53</v>
      </c>
      <c r="C25" s="4">
        <v>5.3</v>
      </c>
      <c r="D25" s="4">
        <v>85</v>
      </c>
      <c r="E25" s="4" t="s">
        <v>234</v>
      </c>
      <c r="F25" s="6">
        <v>49</v>
      </c>
      <c r="G25" s="6">
        <f t="shared" si="1"/>
        <v>134</v>
      </c>
      <c r="H25" s="16"/>
      <c r="I25" s="17">
        <f>G17+G18+G19+G20+G21+G22+G23+G24+G25</f>
        <v>1555</v>
      </c>
    </row>
    <row r="26" spans="1:9" ht="15.75" x14ac:dyDescent="0.25">
      <c r="A26" s="5">
        <v>10</v>
      </c>
      <c r="B26" s="5" t="s">
        <v>57</v>
      </c>
      <c r="C26" s="5">
        <v>5.4</v>
      </c>
      <c r="D26" s="5">
        <v>79</v>
      </c>
      <c r="E26" s="5" t="s">
        <v>256</v>
      </c>
      <c r="F26" s="8">
        <v>16</v>
      </c>
      <c r="G26" s="6">
        <f t="shared" si="1"/>
        <v>95</v>
      </c>
      <c r="H26" s="8"/>
    </row>
    <row r="27" spans="1:9" ht="16.5" thickBot="1" x14ac:dyDescent="0.3">
      <c r="A27" s="9" t="s">
        <v>9</v>
      </c>
      <c r="B27" s="10"/>
      <c r="C27" s="5"/>
      <c r="D27" s="5"/>
      <c r="E27" s="5"/>
      <c r="F27" s="8"/>
      <c r="G27" s="8"/>
      <c r="H27" s="8"/>
    </row>
    <row r="28" spans="1:9" ht="16.5" thickBot="1" x14ac:dyDescent="0.3">
      <c r="A28" s="42" t="s">
        <v>12</v>
      </c>
      <c r="B28" s="43"/>
      <c r="C28" s="43"/>
      <c r="D28" s="43"/>
      <c r="E28" s="43"/>
      <c r="F28" s="43"/>
      <c r="G28" s="43"/>
      <c r="H28" s="44">
        <f>I14+I25</f>
        <v>2724</v>
      </c>
      <c r="I28" s="45"/>
    </row>
    <row r="31" spans="1:9" ht="15.75" x14ac:dyDescent="0.25">
      <c r="B31" s="46" t="s">
        <v>13</v>
      </c>
      <c r="C31" s="46"/>
      <c r="D31" s="46"/>
      <c r="E31" s="46"/>
      <c r="F31" s="46"/>
      <c r="G31" s="46"/>
    </row>
    <row r="33" spans="2:5" ht="15.75" x14ac:dyDescent="0.25">
      <c r="B33" s="7" t="s">
        <v>14</v>
      </c>
      <c r="C33" s="7"/>
      <c r="D33" s="7"/>
      <c r="E33" s="7"/>
    </row>
  </sheetData>
  <sortState ref="B17:G26">
    <sortCondition descending="1" ref="G17:G26"/>
  </sortState>
  <mergeCells count="12">
    <mergeCell ref="A16:B16"/>
    <mergeCell ref="A28:G28"/>
    <mergeCell ref="H28:I28"/>
    <mergeCell ref="B31:G31"/>
    <mergeCell ref="A1:J1"/>
    <mergeCell ref="A3:J3"/>
    <mergeCell ref="A4:A5"/>
    <mergeCell ref="B4:B5"/>
    <mergeCell ref="D4:D5"/>
    <mergeCell ref="F4:F5"/>
    <mergeCell ref="G4:G5"/>
    <mergeCell ref="H4:H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3" zoomScale="80" zoomScaleNormal="80" workbookViewId="0">
      <selection activeCell="K10" sqref="K10"/>
    </sheetView>
  </sheetViews>
  <sheetFormatPr defaultRowHeight="15" x14ac:dyDescent="0.25"/>
  <cols>
    <col min="1" max="1" width="5.140625" customWidth="1"/>
    <col min="2" max="2" width="48.28515625" customWidth="1"/>
    <col min="3" max="3" width="11.42578125" customWidth="1"/>
    <col min="4" max="4" width="7.42578125" customWidth="1"/>
    <col min="5" max="5" width="16.5703125" customWidth="1"/>
    <col min="6" max="6" width="6.42578125" customWidth="1"/>
  </cols>
  <sheetData>
    <row r="1" spans="1:10" ht="18.75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8.75" x14ac:dyDescent="0.3">
      <c r="A3" s="47" t="s">
        <v>19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31.5" x14ac:dyDescent="0.25">
      <c r="A4" s="48" t="s">
        <v>3</v>
      </c>
      <c r="B4" s="49" t="s">
        <v>4</v>
      </c>
      <c r="C4" s="3" t="s">
        <v>5</v>
      </c>
      <c r="D4" s="49" t="s">
        <v>6</v>
      </c>
      <c r="E4" s="3" t="s">
        <v>7</v>
      </c>
      <c r="F4" s="50" t="s">
        <v>6</v>
      </c>
      <c r="G4" s="50" t="s">
        <v>10</v>
      </c>
      <c r="H4" s="58" t="s">
        <v>11</v>
      </c>
      <c r="I4" s="14"/>
    </row>
    <row r="5" spans="1:10" ht="15.75" x14ac:dyDescent="0.25">
      <c r="A5" s="52"/>
      <c r="B5" s="53"/>
      <c r="C5" s="5" t="s">
        <v>8</v>
      </c>
      <c r="D5" s="53"/>
      <c r="E5" s="5" t="s">
        <v>8</v>
      </c>
      <c r="F5" s="62"/>
      <c r="G5" s="62"/>
      <c r="H5" s="58"/>
      <c r="I5" s="14"/>
    </row>
    <row r="6" spans="1:10" ht="15.75" x14ac:dyDescent="0.25">
      <c r="A6" s="27">
        <v>1</v>
      </c>
      <c r="B6" s="30" t="s">
        <v>126</v>
      </c>
      <c r="C6" s="27">
        <v>5.24</v>
      </c>
      <c r="D6" s="27">
        <v>100</v>
      </c>
      <c r="E6" s="27" t="s">
        <v>200</v>
      </c>
      <c r="F6" s="27">
        <v>57</v>
      </c>
      <c r="G6" s="27">
        <f t="shared" ref="G6:G15" si="0">D6+F6</f>
        <v>157</v>
      </c>
      <c r="H6" s="27"/>
      <c r="I6" s="38"/>
    </row>
    <row r="7" spans="1:10" ht="15.75" x14ac:dyDescent="0.25">
      <c r="A7" s="27">
        <v>2</v>
      </c>
      <c r="B7" s="30" t="s">
        <v>127</v>
      </c>
      <c r="C7" s="27">
        <v>5.24</v>
      </c>
      <c r="D7" s="27">
        <v>100</v>
      </c>
      <c r="E7" s="27" t="s">
        <v>201</v>
      </c>
      <c r="F7" s="27">
        <v>56</v>
      </c>
      <c r="G7" s="27">
        <f t="shared" si="0"/>
        <v>156</v>
      </c>
      <c r="H7" s="27"/>
      <c r="I7" s="38"/>
    </row>
    <row r="8" spans="1:10" ht="15.75" x14ac:dyDescent="0.25">
      <c r="A8" s="27">
        <v>3</v>
      </c>
      <c r="B8" s="30" t="s">
        <v>128</v>
      </c>
      <c r="C8" s="27">
        <v>5.24</v>
      </c>
      <c r="D8" s="27">
        <v>100</v>
      </c>
      <c r="E8" s="27" t="s">
        <v>202</v>
      </c>
      <c r="F8" s="27">
        <v>53</v>
      </c>
      <c r="G8" s="27">
        <f t="shared" si="0"/>
        <v>153</v>
      </c>
      <c r="H8" s="27"/>
      <c r="I8" s="38"/>
    </row>
    <row r="9" spans="1:10" ht="15.75" x14ac:dyDescent="0.25">
      <c r="A9" s="27">
        <v>4</v>
      </c>
      <c r="B9" s="30" t="s">
        <v>131</v>
      </c>
      <c r="C9" s="27">
        <v>5.36</v>
      </c>
      <c r="D9" s="27">
        <v>93</v>
      </c>
      <c r="E9" s="27" t="s">
        <v>208</v>
      </c>
      <c r="F9" s="27">
        <v>55</v>
      </c>
      <c r="G9" s="27">
        <f t="shared" si="0"/>
        <v>148</v>
      </c>
      <c r="H9" s="27"/>
      <c r="I9" s="38"/>
    </row>
    <row r="10" spans="1:10" ht="15.75" x14ac:dyDescent="0.25">
      <c r="A10" s="27">
        <v>5</v>
      </c>
      <c r="B10" s="30" t="s">
        <v>135</v>
      </c>
      <c r="C10" s="27">
        <v>5.66</v>
      </c>
      <c r="D10" s="27">
        <v>75</v>
      </c>
      <c r="E10" s="27" t="s">
        <v>207</v>
      </c>
      <c r="F10" s="27">
        <v>21</v>
      </c>
      <c r="G10" s="27">
        <f t="shared" si="0"/>
        <v>96</v>
      </c>
      <c r="H10" s="27"/>
      <c r="I10" s="38"/>
    </row>
    <row r="11" spans="1:10" ht="15.75" x14ac:dyDescent="0.25">
      <c r="A11" s="27">
        <v>6</v>
      </c>
      <c r="B11" s="30" t="s">
        <v>130</v>
      </c>
      <c r="C11" s="27">
        <v>6.1</v>
      </c>
      <c r="D11" s="27">
        <v>51</v>
      </c>
      <c r="E11" s="27" t="s">
        <v>204</v>
      </c>
      <c r="F11" s="27">
        <v>0</v>
      </c>
      <c r="G11" s="27">
        <f t="shared" si="0"/>
        <v>51</v>
      </c>
      <c r="H11" s="27"/>
      <c r="I11" s="38"/>
    </row>
    <row r="12" spans="1:10" ht="15.75" x14ac:dyDescent="0.25">
      <c r="A12" s="27">
        <v>7</v>
      </c>
      <c r="B12" s="30" t="s">
        <v>129</v>
      </c>
      <c r="C12" s="27">
        <v>6.2</v>
      </c>
      <c r="D12" s="27">
        <v>46</v>
      </c>
      <c r="E12" s="27" t="s">
        <v>203</v>
      </c>
      <c r="F12" s="27">
        <v>0</v>
      </c>
      <c r="G12" s="27">
        <f t="shared" si="0"/>
        <v>46</v>
      </c>
      <c r="H12" s="27"/>
      <c r="I12" s="38"/>
    </row>
    <row r="13" spans="1:10" ht="15.75" x14ac:dyDescent="0.25">
      <c r="A13" s="27">
        <v>8</v>
      </c>
      <c r="B13" s="30" t="s">
        <v>133</v>
      </c>
      <c r="C13" s="27">
        <v>6.2</v>
      </c>
      <c r="D13" s="27">
        <v>46</v>
      </c>
      <c r="E13" s="27" t="s">
        <v>205</v>
      </c>
      <c r="F13" s="27">
        <v>0</v>
      </c>
      <c r="G13" s="27">
        <f t="shared" si="0"/>
        <v>46</v>
      </c>
      <c r="H13" s="27"/>
      <c r="I13" s="38"/>
    </row>
    <row r="14" spans="1:10" ht="15.75" x14ac:dyDescent="0.25">
      <c r="A14" s="27">
        <v>9</v>
      </c>
      <c r="B14" s="30" t="s">
        <v>134</v>
      </c>
      <c r="C14" s="27">
        <v>6.2</v>
      </c>
      <c r="D14" s="27">
        <v>46</v>
      </c>
      <c r="E14" s="27" t="s">
        <v>206</v>
      </c>
      <c r="F14" s="27">
        <v>0</v>
      </c>
      <c r="G14" s="27">
        <f t="shared" si="0"/>
        <v>46</v>
      </c>
      <c r="H14" s="27"/>
      <c r="I14" s="13">
        <f>G6+G7+G8+G9+G10+G11+G12+G13+G14</f>
        <v>899</v>
      </c>
    </row>
    <row r="15" spans="1:10" ht="15.75" x14ac:dyDescent="0.25">
      <c r="A15" s="27">
        <v>10</v>
      </c>
      <c r="B15" s="30" t="s">
        <v>132</v>
      </c>
      <c r="C15" s="27">
        <v>11.61</v>
      </c>
      <c r="D15" s="27">
        <v>0</v>
      </c>
      <c r="E15" s="27" t="s">
        <v>209</v>
      </c>
      <c r="F15" s="27">
        <v>0</v>
      </c>
      <c r="G15" s="27">
        <f t="shared" si="0"/>
        <v>0</v>
      </c>
      <c r="H15" s="27"/>
      <c r="I15" s="38"/>
    </row>
    <row r="16" spans="1:10" ht="15.75" x14ac:dyDescent="0.25">
      <c r="A16" s="54" t="s">
        <v>9</v>
      </c>
      <c r="B16" s="54"/>
      <c r="C16" s="27"/>
      <c r="D16" s="27"/>
      <c r="E16" s="27"/>
      <c r="F16" s="27"/>
      <c r="G16" s="27"/>
      <c r="H16" s="27"/>
      <c r="I16" s="38"/>
    </row>
    <row r="17" spans="1:9" ht="15.75" x14ac:dyDescent="0.25">
      <c r="A17" s="27">
        <v>1</v>
      </c>
      <c r="B17" s="30" t="s">
        <v>117</v>
      </c>
      <c r="C17" s="27">
        <v>4.82</v>
      </c>
      <c r="D17" s="27">
        <v>113</v>
      </c>
      <c r="E17" s="27" t="s">
        <v>258</v>
      </c>
      <c r="F17" s="27">
        <v>51</v>
      </c>
      <c r="G17" s="27">
        <f t="shared" ref="G17:G26" si="1">D17+F17</f>
        <v>164</v>
      </c>
      <c r="H17" s="27"/>
      <c r="I17" s="38"/>
    </row>
    <row r="18" spans="1:9" ht="15.75" x14ac:dyDescent="0.25">
      <c r="A18" s="27">
        <v>2</v>
      </c>
      <c r="B18" s="30" t="s">
        <v>119</v>
      </c>
      <c r="C18" s="27">
        <v>5.4</v>
      </c>
      <c r="D18" s="27">
        <v>79</v>
      </c>
      <c r="E18" s="27" t="s">
        <v>260</v>
      </c>
      <c r="F18" s="27">
        <v>66</v>
      </c>
      <c r="G18" s="27">
        <f t="shared" si="1"/>
        <v>145</v>
      </c>
      <c r="H18" s="27"/>
      <c r="I18" s="38"/>
    </row>
    <row r="19" spans="1:9" ht="15.75" x14ac:dyDescent="0.25">
      <c r="A19" s="27">
        <v>3</v>
      </c>
      <c r="B19" s="30" t="s">
        <v>121</v>
      </c>
      <c r="C19" s="27">
        <v>4.92</v>
      </c>
      <c r="D19" s="27">
        <v>107</v>
      </c>
      <c r="E19" s="27" t="s">
        <v>262</v>
      </c>
      <c r="F19" s="27">
        <v>37</v>
      </c>
      <c r="G19" s="27">
        <f t="shared" si="1"/>
        <v>144</v>
      </c>
      <c r="H19" s="27"/>
      <c r="I19" s="38"/>
    </row>
    <row r="20" spans="1:9" ht="15.75" x14ac:dyDescent="0.25">
      <c r="A20" s="27">
        <v>4</v>
      </c>
      <c r="B20" s="30" t="s">
        <v>118</v>
      </c>
      <c r="C20" s="27">
        <v>5.0599999999999996</v>
      </c>
      <c r="D20" s="27">
        <v>99</v>
      </c>
      <c r="E20" s="27" t="s">
        <v>259</v>
      </c>
      <c r="F20" s="27">
        <v>39</v>
      </c>
      <c r="G20" s="27">
        <f t="shared" si="1"/>
        <v>138</v>
      </c>
      <c r="H20" s="27"/>
      <c r="I20" s="38"/>
    </row>
    <row r="21" spans="1:9" ht="15.75" x14ac:dyDescent="0.25">
      <c r="A21" s="27">
        <v>5</v>
      </c>
      <c r="B21" s="30" t="s">
        <v>123</v>
      </c>
      <c r="C21" s="27">
        <v>5.22</v>
      </c>
      <c r="D21" s="27">
        <v>89</v>
      </c>
      <c r="E21" s="27" t="s">
        <v>263</v>
      </c>
      <c r="F21" s="27">
        <v>47</v>
      </c>
      <c r="G21" s="27">
        <f t="shared" si="1"/>
        <v>136</v>
      </c>
      <c r="H21" s="27"/>
      <c r="I21" s="38"/>
    </row>
    <row r="22" spans="1:9" ht="15.75" x14ac:dyDescent="0.25">
      <c r="A22" s="27">
        <v>6</v>
      </c>
      <c r="B22" s="30" t="s">
        <v>120</v>
      </c>
      <c r="C22" s="27">
        <v>5.32</v>
      </c>
      <c r="D22" s="27">
        <v>83</v>
      </c>
      <c r="E22" s="27" t="s">
        <v>261</v>
      </c>
      <c r="F22" s="27">
        <v>52</v>
      </c>
      <c r="G22" s="27">
        <f t="shared" si="1"/>
        <v>135</v>
      </c>
      <c r="H22" s="27"/>
      <c r="I22" s="38"/>
    </row>
    <row r="23" spans="1:9" ht="15.75" x14ac:dyDescent="0.25">
      <c r="A23" s="27">
        <v>7</v>
      </c>
      <c r="B23" s="30" t="s">
        <v>122</v>
      </c>
      <c r="C23" s="27">
        <v>5.41</v>
      </c>
      <c r="D23" s="27">
        <v>78</v>
      </c>
      <c r="E23" s="27" t="s">
        <v>225</v>
      </c>
      <c r="F23" s="27">
        <v>21</v>
      </c>
      <c r="G23" s="27">
        <f t="shared" si="1"/>
        <v>99</v>
      </c>
      <c r="H23" s="27"/>
      <c r="I23" s="38"/>
    </row>
    <row r="24" spans="1:9" ht="15.75" x14ac:dyDescent="0.25">
      <c r="A24" s="27">
        <v>8</v>
      </c>
      <c r="B24" s="30" t="s">
        <v>124</v>
      </c>
      <c r="C24" s="27">
        <v>5.91</v>
      </c>
      <c r="D24" s="27">
        <v>50</v>
      </c>
      <c r="E24" s="27" t="s">
        <v>264</v>
      </c>
      <c r="F24" s="27">
        <v>36</v>
      </c>
      <c r="G24" s="27">
        <f t="shared" si="1"/>
        <v>86</v>
      </c>
      <c r="H24" s="27"/>
      <c r="I24" s="38"/>
    </row>
    <row r="25" spans="1:9" ht="15.75" x14ac:dyDescent="0.25">
      <c r="A25" s="27">
        <v>9</v>
      </c>
      <c r="B25" s="30" t="s">
        <v>116</v>
      </c>
      <c r="C25" s="27">
        <v>5.96</v>
      </c>
      <c r="D25" s="27">
        <v>48</v>
      </c>
      <c r="E25" s="27" t="s">
        <v>257</v>
      </c>
      <c r="F25" s="27">
        <v>1</v>
      </c>
      <c r="G25" s="27">
        <f t="shared" si="1"/>
        <v>49</v>
      </c>
      <c r="H25" s="27"/>
      <c r="I25" s="13">
        <f>G17+G18+G19+G20+G21+G22+G23+G24+G25</f>
        <v>1096</v>
      </c>
    </row>
    <row r="26" spans="1:9" ht="15.75" x14ac:dyDescent="0.25">
      <c r="A26" s="27">
        <v>10</v>
      </c>
      <c r="B26" s="30" t="s">
        <v>125</v>
      </c>
      <c r="C26" s="27">
        <v>6.07</v>
      </c>
      <c r="D26" s="27">
        <v>42</v>
      </c>
      <c r="E26" s="27" t="s">
        <v>265</v>
      </c>
      <c r="F26" s="27">
        <v>5</v>
      </c>
      <c r="G26" s="27">
        <f t="shared" si="1"/>
        <v>47</v>
      </c>
      <c r="H26" s="27"/>
      <c r="I26" s="38"/>
    </row>
    <row r="27" spans="1:9" ht="15.75" x14ac:dyDescent="0.25">
      <c r="A27" s="27" t="s">
        <v>9</v>
      </c>
      <c r="B27" s="27"/>
      <c r="C27" s="27"/>
      <c r="D27" s="27"/>
      <c r="E27" s="27"/>
      <c r="F27" s="27"/>
      <c r="G27" s="27"/>
      <c r="H27" s="5"/>
      <c r="I27" s="38"/>
    </row>
    <row r="28" spans="1:9" ht="15.75" x14ac:dyDescent="0.25">
      <c r="A28" s="54" t="s">
        <v>12</v>
      </c>
      <c r="B28" s="54"/>
      <c r="C28" s="54"/>
      <c r="D28" s="54"/>
      <c r="E28" s="54"/>
      <c r="F28" s="54"/>
      <c r="G28" s="54"/>
      <c r="H28" s="61">
        <f>I14+I25</f>
        <v>1995</v>
      </c>
      <c r="I28" s="61"/>
    </row>
    <row r="29" spans="1:9" ht="15.75" x14ac:dyDescent="0.25">
      <c r="A29" s="23"/>
      <c r="B29" s="23"/>
      <c r="C29" s="23"/>
      <c r="D29" s="23"/>
      <c r="E29" s="23"/>
      <c r="F29" s="23"/>
      <c r="G29" s="23"/>
      <c r="H29" s="23"/>
      <c r="I29" s="23"/>
    </row>
    <row r="30" spans="1:9" ht="15.75" x14ac:dyDescent="0.25">
      <c r="A30" s="23"/>
      <c r="B30" s="23"/>
      <c r="C30" s="23"/>
      <c r="D30" s="23"/>
      <c r="E30" s="23"/>
      <c r="F30" s="23"/>
      <c r="G30" s="23"/>
      <c r="H30" s="23"/>
      <c r="I30" s="23"/>
    </row>
    <row r="31" spans="1:9" ht="15.75" x14ac:dyDescent="0.25">
      <c r="B31" s="46" t="s">
        <v>13</v>
      </c>
      <c r="C31" s="46"/>
      <c r="D31" s="46"/>
      <c r="E31" s="46"/>
      <c r="F31" s="46"/>
      <c r="G31" s="46"/>
    </row>
    <row r="33" spans="2:5" ht="15.75" x14ac:dyDescent="0.25">
      <c r="B33" s="7" t="s">
        <v>14</v>
      </c>
      <c r="C33" s="7"/>
      <c r="D33" s="7"/>
      <c r="E33" s="7"/>
    </row>
  </sheetData>
  <sortState ref="B17:G26">
    <sortCondition descending="1" ref="G17:G26"/>
  </sortState>
  <mergeCells count="12">
    <mergeCell ref="A16:B16"/>
    <mergeCell ref="A28:G28"/>
    <mergeCell ref="H28:I28"/>
    <mergeCell ref="B31:G31"/>
    <mergeCell ref="A1:J1"/>
    <mergeCell ref="A3:J3"/>
    <mergeCell ref="A4:A5"/>
    <mergeCell ref="B4:B5"/>
    <mergeCell ref="D4:D5"/>
    <mergeCell ref="F4:F5"/>
    <mergeCell ref="G4:G5"/>
    <mergeCell ref="H4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3" zoomScale="80" zoomScaleNormal="80" workbookViewId="0">
      <selection activeCell="H28" sqref="H28:I28"/>
    </sheetView>
  </sheetViews>
  <sheetFormatPr defaultRowHeight="15" x14ac:dyDescent="0.25"/>
  <cols>
    <col min="1" max="1" width="5.7109375" customWidth="1"/>
    <col min="2" max="2" width="51.85546875" customWidth="1"/>
    <col min="3" max="3" width="11.42578125" customWidth="1"/>
    <col min="4" max="4" width="6.85546875" customWidth="1"/>
    <col min="5" max="5" width="16.42578125" customWidth="1"/>
    <col min="6" max="6" width="6.5703125" customWidth="1"/>
  </cols>
  <sheetData>
    <row r="1" spans="1:10" ht="18.75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8.75" x14ac:dyDescent="0.3">
      <c r="A3" s="47" t="s">
        <v>20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31.5" x14ac:dyDescent="0.25">
      <c r="A4" s="48" t="s">
        <v>3</v>
      </c>
      <c r="B4" s="49" t="s">
        <v>4</v>
      </c>
      <c r="C4" s="3" t="s">
        <v>5</v>
      </c>
      <c r="D4" s="49" t="s">
        <v>6</v>
      </c>
      <c r="E4" s="3" t="s">
        <v>7</v>
      </c>
      <c r="F4" s="50" t="s">
        <v>6</v>
      </c>
      <c r="G4" s="50" t="s">
        <v>10</v>
      </c>
      <c r="H4" s="50" t="s">
        <v>11</v>
      </c>
    </row>
    <row r="5" spans="1:10" ht="15.75" x14ac:dyDescent="0.25">
      <c r="A5" s="52"/>
      <c r="B5" s="53"/>
      <c r="C5" s="5" t="s">
        <v>8</v>
      </c>
      <c r="D5" s="53"/>
      <c r="E5" s="5" t="s">
        <v>8</v>
      </c>
      <c r="F5" s="62"/>
      <c r="G5" s="62"/>
      <c r="H5" s="62"/>
    </row>
    <row r="6" spans="1:10" ht="15.75" x14ac:dyDescent="0.25">
      <c r="A6" s="27">
        <v>1</v>
      </c>
      <c r="B6" s="28" t="s">
        <v>137</v>
      </c>
      <c r="C6" s="27">
        <v>5</v>
      </c>
      <c r="D6" s="27">
        <v>115</v>
      </c>
      <c r="E6" s="27" t="s">
        <v>210</v>
      </c>
      <c r="F6" s="27">
        <v>84</v>
      </c>
      <c r="G6" s="27">
        <f t="shared" ref="G6" si="0">D6+F6</f>
        <v>199</v>
      </c>
      <c r="H6" s="27"/>
      <c r="I6" s="23"/>
    </row>
    <row r="7" spans="1:10" ht="15.75" x14ac:dyDescent="0.25">
      <c r="A7" s="27">
        <v>2</v>
      </c>
      <c r="B7" s="30" t="s">
        <v>153</v>
      </c>
      <c r="C7" s="27">
        <v>5.24</v>
      </c>
      <c r="D7" s="27">
        <v>100</v>
      </c>
      <c r="E7" s="27" t="s">
        <v>211</v>
      </c>
      <c r="F7" s="27">
        <v>78</v>
      </c>
      <c r="G7" s="27">
        <f t="shared" ref="G7:G15" si="1">D7+F7</f>
        <v>178</v>
      </c>
      <c r="H7" s="27"/>
      <c r="I7" s="23"/>
    </row>
    <row r="8" spans="1:10" ht="15.75" x14ac:dyDescent="0.25">
      <c r="A8" s="27">
        <v>3</v>
      </c>
      <c r="B8" s="30" t="s">
        <v>152</v>
      </c>
      <c r="C8" s="27">
        <v>5.53</v>
      </c>
      <c r="D8" s="27">
        <v>82</v>
      </c>
      <c r="E8" s="27" t="s">
        <v>213</v>
      </c>
      <c r="F8" s="27">
        <v>80</v>
      </c>
      <c r="G8" s="27">
        <f t="shared" si="1"/>
        <v>162</v>
      </c>
      <c r="H8" s="27"/>
      <c r="I8" s="23"/>
    </row>
    <row r="9" spans="1:10" ht="15.75" x14ac:dyDescent="0.25">
      <c r="A9" s="27">
        <v>4</v>
      </c>
      <c r="B9" s="28" t="s">
        <v>138</v>
      </c>
      <c r="C9" s="27">
        <v>5.32</v>
      </c>
      <c r="D9" s="27">
        <v>95</v>
      </c>
      <c r="E9" s="27" t="s">
        <v>212</v>
      </c>
      <c r="F9" s="27">
        <v>64</v>
      </c>
      <c r="G9" s="27">
        <f t="shared" si="1"/>
        <v>159</v>
      </c>
      <c r="H9" s="27"/>
      <c r="I9" s="23"/>
    </row>
    <row r="10" spans="1:10" ht="15.75" x14ac:dyDescent="0.25">
      <c r="A10" s="27">
        <v>5</v>
      </c>
      <c r="B10" s="27" t="s">
        <v>141</v>
      </c>
      <c r="C10" s="27">
        <v>5.99</v>
      </c>
      <c r="D10" s="27">
        <v>56</v>
      </c>
      <c r="E10" s="27" t="s">
        <v>215</v>
      </c>
      <c r="F10" s="27">
        <v>75</v>
      </c>
      <c r="G10" s="27">
        <f t="shared" si="1"/>
        <v>131</v>
      </c>
      <c r="H10" s="27"/>
      <c r="I10" s="23"/>
    </row>
    <row r="11" spans="1:10" ht="15.75" x14ac:dyDescent="0.25">
      <c r="A11" s="27">
        <v>6</v>
      </c>
      <c r="B11" s="30" t="s">
        <v>159</v>
      </c>
      <c r="C11" s="27">
        <v>5.5</v>
      </c>
      <c r="D11" s="27">
        <v>85</v>
      </c>
      <c r="E11" s="27">
        <v>0</v>
      </c>
      <c r="F11" s="27">
        <v>0</v>
      </c>
      <c r="G11" s="27">
        <f t="shared" si="1"/>
        <v>85</v>
      </c>
      <c r="H11" s="27"/>
      <c r="I11" s="23"/>
    </row>
    <row r="12" spans="1:10" ht="15.75" x14ac:dyDescent="0.25">
      <c r="A12" s="27">
        <v>7</v>
      </c>
      <c r="B12" s="30" t="s">
        <v>139</v>
      </c>
      <c r="C12" s="27">
        <v>5.75</v>
      </c>
      <c r="D12" s="27">
        <v>69</v>
      </c>
      <c r="E12" s="27" t="s">
        <v>214</v>
      </c>
      <c r="F12" s="27">
        <v>0</v>
      </c>
      <c r="G12" s="27">
        <f t="shared" si="1"/>
        <v>69</v>
      </c>
      <c r="H12" s="27"/>
      <c r="I12" s="23"/>
    </row>
    <row r="13" spans="1:10" ht="16.5" thickBot="1" x14ac:dyDescent="0.3">
      <c r="A13" s="27">
        <v>8</v>
      </c>
      <c r="B13" s="30" t="s">
        <v>158</v>
      </c>
      <c r="C13" s="27">
        <v>5.99</v>
      </c>
      <c r="D13" s="27">
        <v>56</v>
      </c>
      <c r="E13" s="27" t="s">
        <v>216</v>
      </c>
      <c r="F13" s="27">
        <v>0</v>
      </c>
      <c r="G13" s="27">
        <f t="shared" si="1"/>
        <v>56</v>
      </c>
      <c r="H13" s="27"/>
      <c r="I13" s="38"/>
    </row>
    <row r="14" spans="1:10" ht="16.5" thickBot="1" x14ac:dyDescent="0.3">
      <c r="A14" s="27">
        <v>9</v>
      </c>
      <c r="B14" s="28" t="s">
        <v>136</v>
      </c>
      <c r="C14" s="27">
        <v>0</v>
      </c>
      <c r="D14" s="27"/>
      <c r="E14" s="27">
        <v>0</v>
      </c>
      <c r="F14" s="27">
        <v>0</v>
      </c>
      <c r="G14" s="27">
        <f t="shared" si="1"/>
        <v>0</v>
      </c>
      <c r="H14" s="27"/>
      <c r="I14" s="39">
        <f>G6+G7+G8+G9+G10+G11+G12+G13+G14</f>
        <v>1039</v>
      </c>
    </row>
    <row r="15" spans="1:10" ht="15.75" x14ac:dyDescent="0.25">
      <c r="A15" s="27">
        <v>10</v>
      </c>
      <c r="B15" s="30" t="s">
        <v>140</v>
      </c>
      <c r="C15" s="27">
        <v>0</v>
      </c>
      <c r="D15" s="27"/>
      <c r="E15" s="27" t="s">
        <v>217</v>
      </c>
      <c r="F15" s="27">
        <v>0</v>
      </c>
      <c r="G15" s="27">
        <f t="shared" si="1"/>
        <v>0</v>
      </c>
      <c r="H15" s="27"/>
      <c r="I15" s="23"/>
    </row>
    <row r="16" spans="1:10" ht="15.75" x14ac:dyDescent="0.25">
      <c r="A16" s="54" t="s">
        <v>9</v>
      </c>
      <c r="B16" s="54"/>
      <c r="C16" s="27"/>
      <c r="D16" s="27"/>
      <c r="E16" s="27"/>
      <c r="F16" s="27"/>
      <c r="G16" s="27"/>
      <c r="H16" s="27"/>
      <c r="I16" s="23"/>
    </row>
    <row r="17" spans="1:9" ht="15.75" x14ac:dyDescent="0.25">
      <c r="A17" s="27">
        <v>1</v>
      </c>
      <c r="B17" s="30" t="s">
        <v>149</v>
      </c>
      <c r="C17" s="27">
        <v>5</v>
      </c>
      <c r="D17" s="27">
        <v>103</v>
      </c>
      <c r="E17" s="27" t="s">
        <v>272</v>
      </c>
      <c r="F17" s="27">
        <v>54</v>
      </c>
      <c r="G17" s="27">
        <f t="shared" ref="G17" si="2">D17+F17</f>
        <v>157</v>
      </c>
      <c r="H17" s="27"/>
      <c r="I17" s="23"/>
    </row>
    <row r="18" spans="1:9" ht="15.75" x14ac:dyDescent="0.25">
      <c r="A18" s="27">
        <v>2</v>
      </c>
      <c r="B18" s="30" t="s">
        <v>147</v>
      </c>
      <c r="C18" s="27">
        <v>5.26</v>
      </c>
      <c r="D18" s="27">
        <v>87</v>
      </c>
      <c r="E18" s="27" t="s">
        <v>270</v>
      </c>
      <c r="F18" s="27">
        <v>44</v>
      </c>
      <c r="G18" s="27">
        <f t="shared" ref="G18:G26" si="3">D18+F18</f>
        <v>131</v>
      </c>
      <c r="H18" s="27"/>
      <c r="I18" s="23"/>
    </row>
    <row r="19" spans="1:9" ht="15.75" x14ac:dyDescent="0.25">
      <c r="A19" s="27">
        <v>3</v>
      </c>
      <c r="B19" s="30" t="s">
        <v>142</v>
      </c>
      <c r="C19" s="27">
        <v>5.42</v>
      </c>
      <c r="D19" s="27">
        <v>77</v>
      </c>
      <c r="E19" s="27" t="s">
        <v>266</v>
      </c>
      <c r="F19" s="27">
        <v>49</v>
      </c>
      <c r="G19" s="27">
        <f t="shared" si="3"/>
        <v>126</v>
      </c>
      <c r="H19" s="27"/>
      <c r="I19" s="23"/>
    </row>
    <row r="20" spans="1:9" ht="15.75" x14ac:dyDescent="0.25">
      <c r="A20" s="27">
        <v>4</v>
      </c>
      <c r="B20" s="30" t="s">
        <v>146</v>
      </c>
      <c r="C20" s="27">
        <v>5.26</v>
      </c>
      <c r="D20" s="27">
        <v>87</v>
      </c>
      <c r="E20" s="27" t="s">
        <v>269</v>
      </c>
      <c r="F20" s="27">
        <v>37</v>
      </c>
      <c r="G20" s="27">
        <f t="shared" si="3"/>
        <v>124</v>
      </c>
      <c r="H20" s="27"/>
      <c r="I20" s="23"/>
    </row>
    <row r="21" spans="1:9" ht="15.75" x14ac:dyDescent="0.25">
      <c r="A21" s="27">
        <v>5</v>
      </c>
      <c r="B21" s="30" t="s">
        <v>143</v>
      </c>
      <c r="C21" s="27">
        <v>5.63</v>
      </c>
      <c r="D21" s="27">
        <v>64</v>
      </c>
      <c r="E21" s="27" t="s">
        <v>267</v>
      </c>
      <c r="F21" s="27">
        <v>43</v>
      </c>
      <c r="G21" s="27">
        <f t="shared" si="3"/>
        <v>107</v>
      </c>
      <c r="H21" s="27"/>
      <c r="I21" s="23"/>
    </row>
    <row r="22" spans="1:9" ht="15.75" x14ac:dyDescent="0.25">
      <c r="A22" s="27">
        <v>6</v>
      </c>
      <c r="B22" s="30" t="s">
        <v>150</v>
      </c>
      <c r="C22" s="27">
        <v>6.05</v>
      </c>
      <c r="D22" s="27">
        <v>43</v>
      </c>
      <c r="E22" s="27" t="s">
        <v>273</v>
      </c>
      <c r="F22" s="27">
        <v>12</v>
      </c>
      <c r="G22" s="27">
        <f t="shared" si="3"/>
        <v>55</v>
      </c>
      <c r="H22" s="27"/>
      <c r="I22" s="23"/>
    </row>
    <row r="23" spans="1:9" ht="15.75" x14ac:dyDescent="0.25">
      <c r="A23" s="27">
        <v>7</v>
      </c>
      <c r="B23" s="30" t="s">
        <v>144</v>
      </c>
      <c r="C23" s="27">
        <v>5.89</v>
      </c>
      <c r="D23" s="27">
        <v>51</v>
      </c>
      <c r="E23" s="27" t="s">
        <v>268</v>
      </c>
      <c r="F23" s="27">
        <v>0</v>
      </c>
      <c r="G23" s="27">
        <f t="shared" si="3"/>
        <v>51</v>
      </c>
      <c r="H23" s="27"/>
      <c r="I23" s="23"/>
    </row>
    <row r="24" spans="1:9" ht="16.5" thickBot="1" x14ac:dyDescent="0.3">
      <c r="A24" s="27">
        <v>8</v>
      </c>
      <c r="B24" s="30" t="s">
        <v>148</v>
      </c>
      <c r="C24" s="27">
        <v>6.27</v>
      </c>
      <c r="D24" s="27">
        <v>32</v>
      </c>
      <c r="E24" s="27" t="s">
        <v>271</v>
      </c>
      <c r="F24" s="27">
        <v>0</v>
      </c>
      <c r="G24" s="27">
        <f t="shared" si="3"/>
        <v>32</v>
      </c>
      <c r="H24" s="27"/>
      <c r="I24" s="38"/>
    </row>
    <row r="25" spans="1:9" ht="16.5" thickBot="1" x14ac:dyDescent="0.3">
      <c r="A25" s="27">
        <v>9</v>
      </c>
      <c r="B25" s="30" t="s">
        <v>145</v>
      </c>
      <c r="C25" s="27">
        <v>0</v>
      </c>
      <c r="D25" s="27"/>
      <c r="E25" s="27">
        <v>0</v>
      </c>
      <c r="F25" s="27"/>
      <c r="G25" s="27">
        <f t="shared" si="3"/>
        <v>0</v>
      </c>
      <c r="H25" s="27"/>
      <c r="I25" s="39">
        <f>G17+G18+G19+G20+G21+G22+G23+G24+G25</f>
        <v>783</v>
      </c>
    </row>
    <row r="26" spans="1:9" ht="15.75" x14ac:dyDescent="0.25">
      <c r="A26" s="27">
        <v>10</v>
      </c>
      <c r="B26" s="30" t="s">
        <v>151</v>
      </c>
      <c r="C26" s="27">
        <v>0</v>
      </c>
      <c r="D26" s="27"/>
      <c r="E26" s="27">
        <v>0</v>
      </c>
      <c r="F26" s="27"/>
      <c r="G26" s="27">
        <f t="shared" si="3"/>
        <v>0</v>
      </c>
      <c r="H26" s="27"/>
      <c r="I26" s="23"/>
    </row>
    <row r="27" spans="1:9" ht="16.5" thickBot="1" x14ac:dyDescent="0.3">
      <c r="A27" s="24" t="s">
        <v>9</v>
      </c>
      <c r="B27" s="25"/>
      <c r="C27" s="26"/>
      <c r="D27" s="26"/>
      <c r="E27" s="26"/>
      <c r="F27" s="26"/>
      <c r="G27" s="26"/>
      <c r="H27" s="26"/>
      <c r="I27" s="23"/>
    </row>
    <row r="28" spans="1:9" ht="16.5" thickBot="1" x14ac:dyDescent="0.3">
      <c r="A28" s="42" t="s">
        <v>12</v>
      </c>
      <c r="B28" s="43"/>
      <c r="C28" s="43"/>
      <c r="D28" s="43"/>
      <c r="E28" s="43"/>
      <c r="F28" s="43"/>
      <c r="G28" s="43"/>
      <c r="H28" s="63">
        <f>I14+I25</f>
        <v>1822</v>
      </c>
      <c r="I28" s="64"/>
    </row>
    <row r="29" spans="1:9" ht="15.75" x14ac:dyDescent="0.25">
      <c r="A29" s="23"/>
      <c r="B29" s="23"/>
      <c r="C29" s="23"/>
      <c r="D29" s="23"/>
      <c r="E29" s="23"/>
      <c r="F29" s="23"/>
      <c r="G29" s="23"/>
      <c r="H29" s="23"/>
      <c r="I29" s="23"/>
    </row>
    <row r="30" spans="1:9" ht="15.75" x14ac:dyDescent="0.25">
      <c r="A30" s="23"/>
      <c r="B30" s="23"/>
      <c r="C30" s="23"/>
      <c r="D30" s="23"/>
      <c r="E30" s="23"/>
      <c r="F30" s="23"/>
      <c r="G30" s="23"/>
      <c r="H30" s="23"/>
      <c r="I30" s="23"/>
    </row>
    <row r="31" spans="1:9" ht="15.75" x14ac:dyDescent="0.25">
      <c r="A31" s="23"/>
      <c r="B31" s="46" t="s">
        <v>13</v>
      </c>
      <c r="C31" s="46"/>
      <c r="D31" s="46"/>
      <c r="E31" s="46"/>
      <c r="F31" s="46"/>
      <c r="G31" s="46"/>
      <c r="H31" s="23"/>
      <c r="I31" s="23"/>
    </row>
    <row r="32" spans="1:9" ht="15.75" x14ac:dyDescent="0.25">
      <c r="A32" s="23"/>
      <c r="B32" s="23"/>
      <c r="C32" s="23"/>
      <c r="D32" s="23"/>
      <c r="E32" s="23"/>
      <c r="F32" s="23"/>
      <c r="G32" s="23"/>
      <c r="H32" s="23"/>
      <c r="I32" s="23"/>
    </row>
    <row r="33" spans="2:5" ht="15.75" x14ac:dyDescent="0.25">
      <c r="B33" s="7" t="s">
        <v>14</v>
      </c>
      <c r="C33" s="7"/>
      <c r="D33" s="7"/>
      <c r="E33" s="7"/>
    </row>
  </sheetData>
  <sortState ref="B18:G26">
    <sortCondition descending="1" ref="G18:G26"/>
  </sortState>
  <mergeCells count="12">
    <mergeCell ref="A16:B16"/>
    <mergeCell ref="A28:G28"/>
    <mergeCell ref="H28:I28"/>
    <mergeCell ref="B31:G31"/>
    <mergeCell ref="A1:J1"/>
    <mergeCell ref="A3:J3"/>
    <mergeCell ref="A4:A5"/>
    <mergeCell ref="B4:B5"/>
    <mergeCell ref="D4:D5"/>
    <mergeCell ref="F4:F5"/>
    <mergeCell ref="G4:G5"/>
    <mergeCell ref="H4:H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80" zoomScaleNormal="80" workbookViewId="0">
      <selection activeCell="K17" sqref="K17"/>
    </sheetView>
  </sheetViews>
  <sheetFormatPr defaultRowHeight="15" x14ac:dyDescent="0.25"/>
  <cols>
    <col min="1" max="1" width="4.85546875" customWidth="1"/>
    <col min="2" max="2" width="77.5703125" customWidth="1"/>
    <col min="3" max="3" width="7.42578125" customWidth="1"/>
    <col min="4" max="4" width="7.140625" customWidth="1"/>
    <col min="5" max="5" width="12.5703125" customWidth="1"/>
    <col min="6" max="6" width="13" customWidth="1"/>
    <col min="7" max="7" width="13.140625" customWidth="1"/>
    <col min="8" max="8" width="11" customWidth="1"/>
    <col min="9" max="9" width="11.140625" customWidth="1"/>
    <col min="10" max="10" width="10.5703125" customWidth="1"/>
  </cols>
  <sheetData>
    <row r="1" spans="1:13" ht="18.75" x14ac:dyDescent="0.3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3" ht="18.75" x14ac:dyDescent="0.3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3" ht="18.75" x14ac:dyDescent="0.3">
      <c r="A3" s="72" t="s">
        <v>37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3" ht="15.75" customHeight="1" x14ac:dyDescent="0.25">
      <c r="A4" s="48" t="s">
        <v>3</v>
      </c>
      <c r="B4" s="73" t="s">
        <v>21</v>
      </c>
      <c r="C4" s="67" t="s">
        <v>39</v>
      </c>
      <c r="D4" s="67" t="s">
        <v>38</v>
      </c>
      <c r="E4" s="67" t="s">
        <v>29</v>
      </c>
      <c r="F4" s="67" t="s">
        <v>22</v>
      </c>
      <c r="G4" s="67" t="s">
        <v>23</v>
      </c>
      <c r="H4" s="67" t="s">
        <v>30</v>
      </c>
      <c r="I4" s="67" t="s">
        <v>24</v>
      </c>
      <c r="J4" s="67" t="s">
        <v>35</v>
      </c>
      <c r="K4" s="69" t="s">
        <v>36</v>
      </c>
      <c r="L4" s="70" t="s">
        <v>10</v>
      </c>
      <c r="M4" s="65" t="s">
        <v>11</v>
      </c>
    </row>
    <row r="5" spans="1:13" ht="50.25" customHeight="1" x14ac:dyDescent="0.25">
      <c r="A5" s="48"/>
      <c r="B5" s="74"/>
      <c r="C5" s="68"/>
      <c r="D5" s="68"/>
      <c r="E5" s="68"/>
      <c r="F5" s="68"/>
      <c r="G5" s="68"/>
      <c r="H5" s="68"/>
      <c r="I5" s="68"/>
      <c r="J5" s="68"/>
      <c r="K5" s="69"/>
      <c r="L5" s="71"/>
      <c r="M5" s="66"/>
    </row>
    <row r="6" spans="1:13" ht="15.75" x14ac:dyDescent="0.25">
      <c r="A6" s="4">
        <v>1</v>
      </c>
      <c r="B6" s="4" t="s">
        <v>26</v>
      </c>
      <c r="C6" s="4">
        <v>2724</v>
      </c>
      <c r="D6" s="4">
        <v>3</v>
      </c>
      <c r="E6" s="4">
        <v>4</v>
      </c>
      <c r="F6" s="4">
        <v>1</v>
      </c>
      <c r="G6" s="4">
        <v>2</v>
      </c>
      <c r="H6" s="4">
        <v>1</v>
      </c>
      <c r="I6" s="4">
        <v>3</v>
      </c>
      <c r="J6" s="4">
        <v>3</v>
      </c>
      <c r="K6" s="4">
        <v>5</v>
      </c>
      <c r="L6" s="13">
        <f t="shared" ref="L6:L12" si="0">D6+E6+F6+G6+H6+I6+J6+K6</f>
        <v>22</v>
      </c>
      <c r="M6" s="6">
        <v>1</v>
      </c>
    </row>
    <row r="7" spans="1:13" ht="15.75" x14ac:dyDescent="0.25">
      <c r="A7" s="4">
        <v>2</v>
      </c>
      <c r="B7" s="4" t="s">
        <v>31</v>
      </c>
      <c r="C7" s="4">
        <v>2945</v>
      </c>
      <c r="D7" s="4">
        <v>1</v>
      </c>
      <c r="E7" s="4">
        <v>2</v>
      </c>
      <c r="F7" s="4">
        <v>3</v>
      </c>
      <c r="G7" s="4">
        <v>3</v>
      </c>
      <c r="H7" s="4">
        <v>5</v>
      </c>
      <c r="I7" s="4">
        <v>2</v>
      </c>
      <c r="J7" s="4">
        <v>4</v>
      </c>
      <c r="K7" s="4">
        <v>3</v>
      </c>
      <c r="L7" s="13">
        <f t="shared" si="0"/>
        <v>23</v>
      </c>
      <c r="M7" s="6">
        <v>2</v>
      </c>
    </row>
    <row r="8" spans="1:13" ht="15.75" x14ac:dyDescent="0.25">
      <c r="A8" s="4">
        <v>3</v>
      </c>
      <c r="B8" s="4" t="s">
        <v>27</v>
      </c>
      <c r="C8" s="4">
        <v>2509</v>
      </c>
      <c r="D8" s="4">
        <v>4</v>
      </c>
      <c r="E8" s="4">
        <v>1</v>
      </c>
      <c r="F8" s="4">
        <v>2</v>
      </c>
      <c r="G8" s="4">
        <v>1</v>
      </c>
      <c r="H8" s="4">
        <v>7</v>
      </c>
      <c r="I8" s="4">
        <v>7</v>
      </c>
      <c r="J8" s="4">
        <v>1</v>
      </c>
      <c r="K8" s="4">
        <v>2</v>
      </c>
      <c r="L8" s="13">
        <f t="shared" si="0"/>
        <v>25</v>
      </c>
      <c r="M8" s="6">
        <v>3</v>
      </c>
    </row>
    <row r="9" spans="1:13" ht="15.75" x14ac:dyDescent="0.25">
      <c r="A9" s="4">
        <v>4</v>
      </c>
      <c r="B9" s="4" t="s">
        <v>25</v>
      </c>
      <c r="C9" s="4">
        <v>2865</v>
      </c>
      <c r="D9" s="4">
        <v>2</v>
      </c>
      <c r="E9" s="4">
        <v>3</v>
      </c>
      <c r="F9" s="4">
        <v>4</v>
      </c>
      <c r="G9" s="4">
        <v>5.5</v>
      </c>
      <c r="H9" s="4">
        <v>2</v>
      </c>
      <c r="I9" s="4">
        <v>1</v>
      </c>
      <c r="J9" s="4">
        <v>5</v>
      </c>
      <c r="K9" s="4">
        <v>4</v>
      </c>
      <c r="L9" s="13">
        <f t="shared" si="0"/>
        <v>26.5</v>
      </c>
      <c r="M9" s="6">
        <v>4</v>
      </c>
    </row>
    <row r="10" spans="1:13" ht="15.75" x14ac:dyDescent="0.25">
      <c r="A10" s="4">
        <v>5</v>
      </c>
      <c r="B10" s="4" t="s">
        <v>34</v>
      </c>
      <c r="C10" s="4">
        <v>1995</v>
      </c>
      <c r="D10" s="4">
        <v>5</v>
      </c>
      <c r="E10" s="4">
        <v>6</v>
      </c>
      <c r="F10" s="4">
        <v>5</v>
      </c>
      <c r="G10" s="4">
        <v>4</v>
      </c>
      <c r="H10" s="4">
        <v>4</v>
      </c>
      <c r="I10" s="4">
        <v>4</v>
      </c>
      <c r="J10" s="4">
        <v>2</v>
      </c>
      <c r="K10" s="4">
        <v>1</v>
      </c>
      <c r="L10" s="13">
        <f t="shared" si="0"/>
        <v>31</v>
      </c>
      <c r="M10" s="6">
        <v>5</v>
      </c>
    </row>
    <row r="11" spans="1:13" ht="15.75" x14ac:dyDescent="0.25">
      <c r="A11" s="4">
        <v>6</v>
      </c>
      <c r="B11" s="4" t="s">
        <v>33</v>
      </c>
      <c r="C11" s="4">
        <v>1822</v>
      </c>
      <c r="D11" s="4">
        <v>6</v>
      </c>
      <c r="E11" s="4">
        <v>5</v>
      </c>
      <c r="F11" s="4">
        <v>37</v>
      </c>
      <c r="G11" s="4">
        <v>5.5</v>
      </c>
      <c r="H11" s="4">
        <v>5</v>
      </c>
      <c r="I11" s="4">
        <v>5.5</v>
      </c>
      <c r="J11" s="4">
        <v>6</v>
      </c>
      <c r="K11" s="4">
        <v>6</v>
      </c>
      <c r="L11" s="13">
        <f t="shared" si="0"/>
        <v>76</v>
      </c>
      <c r="M11" s="6">
        <v>6</v>
      </c>
    </row>
    <row r="12" spans="1:13" ht="15.75" x14ac:dyDescent="0.25">
      <c r="A12" s="4">
        <v>7</v>
      </c>
      <c r="B12" s="4" t="s">
        <v>32</v>
      </c>
      <c r="C12" s="4">
        <v>0</v>
      </c>
      <c r="D12" s="4">
        <v>7</v>
      </c>
      <c r="E12" s="4">
        <v>7</v>
      </c>
      <c r="F12" s="4">
        <v>5</v>
      </c>
      <c r="G12" s="4">
        <v>37</v>
      </c>
      <c r="H12" s="4">
        <v>3</v>
      </c>
      <c r="I12" s="4">
        <v>5.5</v>
      </c>
      <c r="J12" s="4">
        <v>7</v>
      </c>
      <c r="K12" s="4">
        <v>7</v>
      </c>
      <c r="L12" s="13">
        <f t="shared" si="0"/>
        <v>78.5</v>
      </c>
      <c r="M12" s="6">
        <v>7</v>
      </c>
    </row>
    <row r="15" spans="1:13" ht="15.75" x14ac:dyDescent="0.25">
      <c r="B15" s="46" t="s">
        <v>13</v>
      </c>
      <c r="C15" s="46"/>
      <c r="D15" s="46"/>
      <c r="E15" s="46"/>
      <c r="F15" s="46"/>
      <c r="G15" s="46"/>
      <c r="H15" s="46"/>
      <c r="I15" s="46"/>
      <c r="J15" s="12"/>
    </row>
    <row r="16" spans="1:13" ht="15.75" x14ac:dyDescent="0.25">
      <c r="B16" s="11" t="s">
        <v>28</v>
      </c>
      <c r="C16" s="15"/>
    </row>
  </sheetData>
  <sortState ref="B6:L12">
    <sortCondition ref="L6:L12"/>
  </sortState>
  <mergeCells count="17">
    <mergeCell ref="A1:L1"/>
    <mergeCell ref="A2:L2"/>
    <mergeCell ref="A3:L3"/>
    <mergeCell ref="A4:A5"/>
    <mergeCell ref="B4:B5"/>
    <mergeCell ref="D4:D5"/>
    <mergeCell ref="E4:E5"/>
    <mergeCell ref="F4:F5"/>
    <mergeCell ref="G4:G5"/>
    <mergeCell ref="H4:H5"/>
    <mergeCell ref="J4:J5"/>
    <mergeCell ref="C4:C5"/>
    <mergeCell ref="M4:M5"/>
    <mergeCell ref="I4:I5"/>
    <mergeCell ref="K4:K5"/>
    <mergeCell ref="L4:L5"/>
    <mergeCell ref="B15:I1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2019-03-12T05:59:26Z</dcterms:modified>
</cp:coreProperties>
</file>